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940" windowHeight="8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38" i="1" l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6" i="1"/>
  <c r="K87" i="1"/>
  <c r="K88" i="1"/>
  <c r="K89" i="1"/>
  <c r="K57" i="1"/>
  <c r="K58" i="1"/>
  <c r="K60" i="1"/>
  <c r="K61" i="1"/>
  <c r="K62" i="1"/>
  <c r="K63" i="1"/>
  <c r="K64" i="1"/>
  <c r="K65" i="1"/>
  <c r="K66" i="1"/>
  <c r="K67" i="1"/>
  <c r="K68" i="1"/>
  <c r="K56" i="1"/>
  <c r="L56" i="1"/>
  <c r="L60" i="1"/>
  <c r="L61" i="1"/>
  <c r="L62" i="1"/>
  <c r="L63" i="1"/>
  <c r="L64" i="1"/>
  <c r="L65" i="1"/>
  <c r="L66" i="1"/>
  <c r="L67" i="1"/>
  <c r="L68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6" i="1"/>
  <c r="L87" i="1"/>
  <c r="L88" i="1"/>
  <c r="L89" i="1"/>
  <c r="L57" i="1"/>
  <c r="L58" i="1"/>
  <c r="L15" i="1"/>
  <c r="L16" i="1"/>
  <c r="L17" i="1"/>
  <c r="L18" i="1"/>
  <c r="L19" i="1"/>
  <c r="L20" i="1"/>
  <c r="L21" i="1"/>
  <c r="L22" i="1"/>
  <c r="L23" i="1"/>
  <c r="L25" i="1"/>
  <c r="L26" i="1"/>
  <c r="L27" i="1"/>
  <c r="L28" i="1"/>
  <c r="L29" i="1"/>
  <c r="L30" i="1"/>
  <c r="L31" i="1"/>
  <c r="L32" i="1"/>
  <c r="L35" i="1"/>
  <c r="L39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12" i="1"/>
  <c r="L13" i="1"/>
  <c r="L14" i="1"/>
  <c r="L11" i="1"/>
  <c r="K11" i="1"/>
  <c r="K12" i="1"/>
  <c r="K13" i="1"/>
  <c r="K14" i="1"/>
  <c r="K15" i="1"/>
  <c r="K16" i="1"/>
  <c r="K17" i="1"/>
  <c r="K18" i="1"/>
  <c r="K19" i="1"/>
  <c r="K20" i="1"/>
  <c r="K21" i="1"/>
  <c r="K22" i="1"/>
  <c r="K25" i="1"/>
  <c r="K26" i="1"/>
  <c r="K27" i="1"/>
  <c r="K28" i="1"/>
  <c r="K29" i="1"/>
  <c r="K30" i="1"/>
  <c r="K33" i="1"/>
  <c r="K34" i="1"/>
  <c r="K36" i="1"/>
  <c r="K37" i="1"/>
  <c r="K38" i="1"/>
  <c r="K41" i="1"/>
  <c r="K42" i="1"/>
  <c r="K43" i="1"/>
  <c r="K44" i="1"/>
  <c r="K45" i="1"/>
  <c r="K46" i="1"/>
  <c r="K47" i="1"/>
  <c r="K48" i="1"/>
  <c r="K49" i="1"/>
  <c r="K50" i="1"/>
  <c r="K52" i="1"/>
  <c r="K53" i="1"/>
  <c r="K10" i="1"/>
</calcChain>
</file>

<file path=xl/sharedStrings.xml><?xml version="1.0" encoding="utf-8"?>
<sst xmlns="http://schemas.openxmlformats.org/spreadsheetml/2006/main" count="75" uniqueCount="30">
  <si>
    <t>NOZZLE COIL SCAN</t>
  </si>
  <si>
    <t>POWER SCAN</t>
  </si>
  <si>
    <t>PRESSURE SCAN</t>
  </si>
  <si>
    <t>ARGON</t>
  </si>
  <si>
    <t>Ar L COIL</t>
  </si>
  <si>
    <t>Ar POWER</t>
  </si>
  <si>
    <t>squence:</t>
  </si>
  <si>
    <t>L Current</t>
  </si>
  <si>
    <t>Nozzle Current</t>
  </si>
  <si>
    <t>MC FB</t>
  </si>
  <si>
    <t>MC SB</t>
  </si>
  <si>
    <t>ER B</t>
  </si>
  <si>
    <t>Pf</t>
  </si>
  <si>
    <t>Pr</t>
  </si>
  <si>
    <t>Vpkpk</t>
  </si>
  <si>
    <t>Vavg</t>
  </si>
  <si>
    <t>-</t>
  </si>
  <si>
    <t>page 1</t>
  </si>
  <si>
    <t>page 2</t>
  </si>
  <si>
    <t>page 3</t>
  </si>
  <si>
    <t>page 4</t>
  </si>
  <si>
    <t>&gt;500</t>
  </si>
  <si>
    <t>page 5</t>
  </si>
  <si>
    <t>page 6</t>
  </si>
  <si>
    <t>zero gauges</t>
  </si>
  <si>
    <t>MC pressure (FB)</t>
  </si>
  <si>
    <t>MC pressure (ER)</t>
  </si>
  <si>
    <t>ARGON!</t>
  </si>
  <si>
    <t>USE THIS PRESSURE</t>
  </si>
  <si>
    <t>corrected pressures: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</si>
</sst>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Normal="100" workbookViewId="0">
      <selection activeCell="K5" sqref="K5"/>
    </sheetView>
  </sheetViews>
  <sheetFormatPr defaultRowHeight="15" x14ac:dyDescent="0.25"/>
  <sheetData>
    <row r="1" spans="1:12" x14ac:dyDescent="0.25">
      <c r="A1" t="s">
        <v>6</v>
      </c>
    </row>
    <row r="2" spans="1:12" x14ac:dyDescent="0.25">
      <c r="A2" t="s">
        <v>0</v>
      </c>
    </row>
    <row r="3" spans="1:12" x14ac:dyDescent="0.25">
      <c r="A3" t="s">
        <v>1</v>
      </c>
    </row>
    <row r="4" spans="1:12" x14ac:dyDescent="0.25">
      <c r="A4" t="s">
        <v>2</v>
      </c>
    </row>
    <row r="5" spans="1:12" x14ac:dyDescent="0.25">
      <c r="A5" t="s">
        <v>3</v>
      </c>
    </row>
    <row r="6" spans="1:12" x14ac:dyDescent="0.25">
      <c r="A6" t="s">
        <v>4</v>
      </c>
    </row>
    <row r="7" spans="1:12" x14ac:dyDescent="0.25">
      <c r="A7" t="s">
        <v>5</v>
      </c>
    </row>
    <row r="8" spans="1:12" x14ac:dyDescent="0.25">
      <c r="C8">
        <v>8.2000000000000007E-3</v>
      </c>
      <c r="K8" t="s">
        <v>29</v>
      </c>
      <c r="L8" t="s">
        <v>28</v>
      </c>
    </row>
    <row r="9" spans="1:12" x14ac:dyDescent="0.25">
      <c r="A9" s="1" t="s">
        <v>7</v>
      </c>
      <c r="B9" s="1" t="s">
        <v>8</v>
      </c>
      <c r="C9" s="1" t="s">
        <v>10</v>
      </c>
      <c r="D9" s="1" t="s">
        <v>9</v>
      </c>
      <c r="E9" s="1" t="s">
        <v>11</v>
      </c>
      <c r="F9" s="1" t="s">
        <v>12</v>
      </c>
      <c r="G9" s="1" t="s">
        <v>13</v>
      </c>
      <c r="H9" s="1" t="s">
        <v>14</v>
      </c>
      <c r="I9" s="1" t="s">
        <v>15</v>
      </c>
      <c r="J9" s="2" t="s">
        <v>17</v>
      </c>
      <c r="K9" s="1" t="s">
        <v>25</v>
      </c>
      <c r="L9" s="1" t="s">
        <v>26</v>
      </c>
    </row>
    <row r="10" spans="1:12" x14ac:dyDescent="0.25">
      <c r="A10">
        <v>93</v>
      </c>
      <c r="B10">
        <v>200</v>
      </c>
      <c r="C10">
        <v>9.7000000000000003E-3</v>
      </c>
      <c r="D10">
        <v>1.59</v>
      </c>
      <c r="F10">
        <v>62</v>
      </c>
      <c r="G10">
        <v>3</v>
      </c>
      <c r="K10">
        <f>1000*(C10-0.0082)</f>
        <v>1.4999999999999996</v>
      </c>
    </row>
    <row r="11" spans="1:12" x14ac:dyDescent="0.25">
      <c r="A11">
        <v>93</v>
      </c>
      <c r="B11">
        <v>220</v>
      </c>
      <c r="C11">
        <v>9.5999999999999992E-3</v>
      </c>
      <c r="D11">
        <v>1.46</v>
      </c>
      <c r="E11">
        <v>0.63</v>
      </c>
      <c r="F11">
        <v>197</v>
      </c>
      <c r="G11">
        <v>11</v>
      </c>
      <c r="H11">
        <v>1546</v>
      </c>
      <c r="I11">
        <v>947</v>
      </c>
      <c r="K11">
        <f t="shared" ref="K11:K74" si="0">1000*(C11-0.0082)</f>
        <v>1.3999999999999986</v>
      </c>
      <c r="L11">
        <f>E11*$D$11/$E$11</f>
        <v>1.46</v>
      </c>
    </row>
    <row r="12" spans="1:12" x14ac:dyDescent="0.25">
      <c r="A12">
        <v>93</v>
      </c>
      <c r="B12">
        <v>243</v>
      </c>
      <c r="C12">
        <v>9.5999999999999992E-3</v>
      </c>
      <c r="D12">
        <v>1.4</v>
      </c>
      <c r="E12">
        <v>0.626</v>
      </c>
      <c r="F12">
        <v>205</v>
      </c>
      <c r="G12">
        <v>12</v>
      </c>
      <c r="H12">
        <v>1458</v>
      </c>
      <c r="I12">
        <v>914</v>
      </c>
      <c r="K12">
        <f t="shared" si="0"/>
        <v>1.3999999999999986</v>
      </c>
      <c r="L12">
        <f t="shared" ref="L12:L75" si="1">E12*$D$11/$E$11</f>
        <v>1.4507301587301586</v>
      </c>
    </row>
    <row r="13" spans="1:12" x14ac:dyDescent="0.25">
      <c r="A13">
        <v>93</v>
      </c>
      <c r="B13">
        <v>216</v>
      </c>
      <c r="C13">
        <v>9.5999999999999992E-3</v>
      </c>
      <c r="D13">
        <v>1.38</v>
      </c>
      <c r="E13">
        <v>0.626</v>
      </c>
      <c r="F13">
        <v>200</v>
      </c>
      <c r="G13">
        <v>13</v>
      </c>
      <c r="H13">
        <v>1453</v>
      </c>
      <c r="I13">
        <v>1016</v>
      </c>
      <c r="K13">
        <f t="shared" si="0"/>
        <v>1.3999999999999986</v>
      </c>
      <c r="L13">
        <f t="shared" si="1"/>
        <v>1.4507301587301586</v>
      </c>
    </row>
    <row r="14" spans="1:12" x14ac:dyDescent="0.25">
      <c r="A14">
        <v>93</v>
      </c>
      <c r="B14">
        <v>197</v>
      </c>
      <c r="C14">
        <v>9.5999999999999992E-3</v>
      </c>
      <c r="D14">
        <v>1.36</v>
      </c>
      <c r="E14">
        <v>0.623</v>
      </c>
      <c r="F14">
        <v>198</v>
      </c>
      <c r="G14">
        <v>12</v>
      </c>
      <c r="H14">
        <v>1472</v>
      </c>
      <c r="I14">
        <v>1029</v>
      </c>
      <c r="K14">
        <f t="shared" si="0"/>
        <v>1.3999999999999986</v>
      </c>
      <c r="L14">
        <f t="shared" si="1"/>
        <v>1.4437777777777776</v>
      </c>
    </row>
    <row r="15" spans="1:12" x14ac:dyDescent="0.25">
      <c r="A15">
        <v>93</v>
      </c>
      <c r="B15">
        <v>174</v>
      </c>
      <c r="C15">
        <v>9.5999999999999992E-3</v>
      </c>
      <c r="D15">
        <v>1.33</v>
      </c>
      <c r="E15">
        <v>0.622</v>
      </c>
      <c r="F15">
        <v>203</v>
      </c>
      <c r="G15">
        <v>12</v>
      </c>
      <c r="H15">
        <v>1569</v>
      </c>
      <c r="I15">
        <v>1041</v>
      </c>
      <c r="K15">
        <f t="shared" si="0"/>
        <v>1.3999999999999986</v>
      </c>
      <c r="L15">
        <f t="shared" si="1"/>
        <v>1.4414603174603173</v>
      </c>
    </row>
    <row r="16" spans="1:12" x14ac:dyDescent="0.25">
      <c r="A16">
        <v>93</v>
      </c>
      <c r="B16">
        <v>148</v>
      </c>
      <c r="C16">
        <v>9.4999999999999998E-3</v>
      </c>
      <c r="D16">
        <v>1.33</v>
      </c>
      <c r="E16">
        <v>0.62</v>
      </c>
      <c r="F16">
        <v>201</v>
      </c>
      <c r="G16">
        <v>11</v>
      </c>
      <c r="H16">
        <v>1699</v>
      </c>
      <c r="I16">
        <v>1023</v>
      </c>
      <c r="K16">
        <f t="shared" si="0"/>
        <v>1.2999999999999992</v>
      </c>
      <c r="L16">
        <f t="shared" si="1"/>
        <v>1.4368253968253968</v>
      </c>
    </row>
    <row r="17" spans="1:12" x14ac:dyDescent="0.25">
      <c r="A17">
        <v>93</v>
      </c>
      <c r="B17">
        <v>134</v>
      </c>
      <c r="C17">
        <v>9.4999999999999998E-3</v>
      </c>
      <c r="D17">
        <v>1.31</v>
      </c>
      <c r="E17">
        <v>0.622</v>
      </c>
      <c r="F17">
        <v>203</v>
      </c>
      <c r="G17">
        <v>12</v>
      </c>
      <c r="H17">
        <v>2024</v>
      </c>
      <c r="I17">
        <v>1027</v>
      </c>
      <c r="K17">
        <f t="shared" si="0"/>
        <v>1.2999999999999992</v>
      </c>
      <c r="L17">
        <f t="shared" si="1"/>
        <v>1.4414603174603173</v>
      </c>
    </row>
    <row r="18" spans="1:12" x14ac:dyDescent="0.25">
      <c r="A18">
        <v>93</v>
      </c>
      <c r="B18">
        <v>112</v>
      </c>
      <c r="C18">
        <v>9.4999999999999998E-3</v>
      </c>
      <c r="D18">
        <v>1.3</v>
      </c>
      <c r="E18">
        <v>0.624</v>
      </c>
      <c r="F18">
        <v>201</v>
      </c>
      <c r="G18">
        <v>12</v>
      </c>
      <c r="H18">
        <v>2142</v>
      </c>
      <c r="I18">
        <v>1025</v>
      </c>
      <c r="K18">
        <f t="shared" si="0"/>
        <v>1.2999999999999992</v>
      </c>
      <c r="L18">
        <f t="shared" si="1"/>
        <v>1.4460952380952381</v>
      </c>
    </row>
    <row r="19" spans="1:12" x14ac:dyDescent="0.25">
      <c r="A19">
        <v>93</v>
      </c>
      <c r="B19">
        <v>88</v>
      </c>
      <c r="C19">
        <v>9.5999999999999992E-3</v>
      </c>
      <c r="D19">
        <v>1.32</v>
      </c>
      <c r="E19">
        <v>0.63100000000000001</v>
      </c>
      <c r="F19">
        <v>201</v>
      </c>
      <c r="G19">
        <v>14</v>
      </c>
      <c r="H19">
        <v>2204</v>
      </c>
      <c r="I19">
        <v>1024</v>
      </c>
      <c r="K19">
        <f t="shared" si="0"/>
        <v>1.3999999999999986</v>
      </c>
      <c r="L19">
        <f t="shared" si="1"/>
        <v>1.4623174603174602</v>
      </c>
    </row>
    <row r="20" spans="1:12" x14ac:dyDescent="0.25">
      <c r="A20">
        <v>93</v>
      </c>
      <c r="B20">
        <v>68</v>
      </c>
      <c r="C20">
        <v>9.4999999999999998E-3</v>
      </c>
      <c r="D20">
        <v>1.3</v>
      </c>
      <c r="E20">
        <v>0.629</v>
      </c>
      <c r="F20">
        <v>199</v>
      </c>
      <c r="G20">
        <v>13</v>
      </c>
      <c r="H20">
        <v>2109</v>
      </c>
      <c r="I20">
        <v>1006</v>
      </c>
      <c r="K20">
        <f t="shared" si="0"/>
        <v>1.2999999999999992</v>
      </c>
      <c r="L20">
        <f t="shared" si="1"/>
        <v>1.4576825396825395</v>
      </c>
    </row>
    <row r="21" spans="1:12" x14ac:dyDescent="0.25">
      <c r="A21">
        <v>93</v>
      </c>
      <c r="B21">
        <v>47</v>
      </c>
      <c r="C21">
        <v>9.4999999999999998E-3</v>
      </c>
      <c r="D21">
        <v>1.28</v>
      </c>
      <c r="E21">
        <v>0.628</v>
      </c>
      <c r="F21">
        <v>200</v>
      </c>
      <c r="G21">
        <v>13</v>
      </c>
      <c r="H21">
        <v>2173</v>
      </c>
      <c r="I21">
        <v>991</v>
      </c>
      <c r="K21">
        <f t="shared" si="0"/>
        <v>1.2999999999999992</v>
      </c>
      <c r="L21">
        <f t="shared" si="1"/>
        <v>1.4553650793650794</v>
      </c>
    </row>
    <row r="22" spans="1:12" x14ac:dyDescent="0.25">
      <c r="A22">
        <v>93</v>
      </c>
      <c r="B22">
        <v>29</v>
      </c>
      <c r="C22">
        <v>9.4999999999999998E-3</v>
      </c>
      <c r="D22">
        <v>1.28</v>
      </c>
      <c r="E22">
        <v>0.626</v>
      </c>
      <c r="F22">
        <v>201</v>
      </c>
      <c r="G22">
        <v>13</v>
      </c>
      <c r="H22">
        <v>2200</v>
      </c>
      <c r="I22">
        <v>975</v>
      </c>
      <c r="K22">
        <f t="shared" si="0"/>
        <v>1.2999999999999992</v>
      </c>
      <c r="L22">
        <f t="shared" si="1"/>
        <v>1.4507301587301586</v>
      </c>
    </row>
    <row r="23" spans="1:12" x14ac:dyDescent="0.25">
      <c r="A23">
        <v>93</v>
      </c>
      <c r="B23">
        <v>16</v>
      </c>
      <c r="D23">
        <v>1.25</v>
      </c>
      <c r="E23">
        <v>0.627</v>
      </c>
      <c r="F23">
        <v>201</v>
      </c>
      <c r="G23">
        <v>13</v>
      </c>
      <c r="H23">
        <v>2199</v>
      </c>
      <c r="I23">
        <v>970</v>
      </c>
      <c r="L23">
        <f t="shared" si="1"/>
        <v>1.4530476190476191</v>
      </c>
    </row>
    <row r="24" spans="1:12" x14ac:dyDescent="0.25">
      <c r="A24" t="s">
        <v>16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18</v>
      </c>
    </row>
    <row r="25" spans="1:12" x14ac:dyDescent="0.25">
      <c r="A25">
        <v>93</v>
      </c>
      <c r="B25">
        <v>0</v>
      </c>
      <c r="C25">
        <v>9.4999999999999998E-3</v>
      </c>
      <c r="D25">
        <v>1.25</v>
      </c>
      <c r="E25">
        <v>0.624</v>
      </c>
      <c r="F25">
        <v>202</v>
      </c>
      <c r="G25">
        <v>14</v>
      </c>
      <c r="H25">
        <v>2143</v>
      </c>
      <c r="I25">
        <v>951</v>
      </c>
      <c r="K25">
        <f t="shared" si="0"/>
        <v>1.2999999999999992</v>
      </c>
      <c r="L25">
        <f t="shared" si="1"/>
        <v>1.4460952380952381</v>
      </c>
    </row>
    <row r="26" spans="1:12" x14ac:dyDescent="0.25">
      <c r="A26">
        <v>93</v>
      </c>
      <c r="B26">
        <v>218</v>
      </c>
      <c r="C26">
        <v>9.5999999999999992E-3</v>
      </c>
      <c r="D26">
        <v>1.2</v>
      </c>
      <c r="E26">
        <v>0.63</v>
      </c>
      <c r="F26">
        <v>203</v>
      </c>
      <c r="G26">
        <v>12</v>
      </c>
      <c r="H26">
        <v>1357</v>
      </c>
      <c r="I26">
        <v>1098</v>
      </c>
      <c r="K26">
        <f t="shared" si="0"/>
        <v>1.3999999999999986</v>
      </c>
      <c r="L26">
        <f t="shared" si="1"/>
        <v>1.46</v>
      </c>
    </row>
    <row r="27" spans="1:12" x14ac:dyDescent="0.25">
      <c r="A27">
        <v>93</v>
      </c>
      <c r="B27">
        <v>195</v>
      </c>
      <c r="C27">
        <v>9.4999999999999998E-3</v>
      </c>
      <c r="D27">
        <v>1.19</v>
      </c>
      <c r="E27">
        <v>0.63200000000000001</v>
      </c>
      <c r="F27">
        <v>202</v>
      </c>
      <c r="G27">
        <v>14</v>
      </c>
      <c r="H27">
        <v>1347</v>
      </c>
      <c r="I27">
        <v>1098</v>
      </c>
      <c r="K27">
        <f t="shared" si="0"/>
        <v>1.2999999999999992</v>
      </c>
      <c r="L27">
        <f t="shared" si="1"/>
        <v>1.4646349206349205</v>
      </c>
    </row>
    <row r="28" spans="1:12" x14ac:dyDescent="0.25">
      <c r="A28">
        <v>93</v>
      </c>
      <c r="B28">
        <v>198</v>
      </c>
      <c r="C28">
        <v>9.7999999999999997E-3</v>
      </c>
      <c r="D28">
        <v>1.43</v>
      </c>
      <c r="E28">
        <v>0.72699999999999998</v>
      </c>
      <c r="F28">
        <v>199</v>
      </c>
      <c r="G28">
        <v>11</v>
      </c>
      <c r="H28">
        <v>1231</v>
      </c>
      <c r="I28">
        <v>1040</v>
      </c>
      <c r="K28">
        <f t="shared" si="0"/>
        <v>1.599999999999999</v>
      </c>
      <c r="L28">
        <f t="shared" si="1"/>
        <v>1.6847936507936507</v>
      </c>
    </row>
    <row r="29" spans="1:12" x14ac:dyDescent="0.25">
      <c r="A29">
        <v>93</v>
      </c>
      <c r="B29">
        <v>197</v>
      </c>
      <c r="C29">
        <v>9.7000000000000003E-3</v>
      </c>
      <c r="D29">
        <v>1.43</v>
      </c>
      <c r="E29">
        <v>0.72499999999999998</v>
      </c>
      <c r="F29">
        <v>190</v>
      </c>
      <c r="G29">
        <v>10</v>
      </c>
      <c r="H29">
        <v>1150</v>
      </c>
      <c r="I29">
        <v>975</v>
      </c>
      <c r="K29">
        <f t="shared" si="0"/>
        <v>1.4999999999999996</v>
      </c>
      <c r="L29">
        <f t="shared" si="1"/>
        <v>1.6801587301587302</v>
      </c>
    </row>
    <row r="30" spans="1:12" x14ac:dyDescent="0.25">
      <c r="A30">
        <v>93</v>
      </c>
      <c r="B30">
        <v>200</v>
      </c>
      <c r="C30">
        <v>9.7000000000000003E-3</v>
      </c>
      <c r="D30">
        <v>1.41</v>
      </c>
      <c r="E30">
        <v>0.72199999999999998</v>
      </c>
      <c r="F30">
        <v>175</v>
      </c>
      <c r="G30">
        <v>9</v>
      </c>
      <c r="H30">
        <v>1131</v>
      </c>
      <c r="I30">
        <v>956</v>
      </c>
      <c r="K30">
        <f t="shared" si="0"/>
        <v>1.4999999999999996</v>
      </c>
      <c r="L30">
        <f t="shared" si="1"/>
        <v>1.6732063492063491</v>
      </c>
    </row>
    <row r="31" spans="1:12" x14ac:dyDescent="0.25">
      <c r="A31">
        <v>93</v>
      </c>
      <c r="B31">
        <v>200</v>
      </c>
      <c r="D31">
        <v>1.4</v>
      </c>
      <c r="E31">
        <v>0.72499999999999998</v>
      </c>
      <c r="F31">
        <v>188</v>
      </c>
      <c r="G31">
        <v>11</v>
      </c>
      <c r="H31">
        <v>1160</v>
      </c>
      <c r="I31">
        <v>1005</v>
      </c>
      <c r="L31">
        <f t="shared" si="1"/>
        <v>1.6801587301587302</v>
      </c>
    </row>
    <row r="32" spans="1:12" x14ac:dyDescent="0.25">
      <c r="A32">
        <v>93</v>
      </c>
      <c r="B32">
        <v>200</v>
      </c>
      <c r="D32">
        <v>1.4</v>
      </c>
      <c r="E32">
        <v>0.72199999999999998</v>
      </c>
      <c r="F32">
        <v>155</v>
      </c>
      <c r="G32">
        <v>8</v>
      </c>
      <c r="H32">
        <v>938</v>
      </c>
      <c r="I32">
        <v>913</v>
      </c>
      <c r="L32">
        <f t="shared" si="1"/>
        <v>1.6732063492063491</v>
      </c>
    </row>
    <row r="33" spans="1:12" x14ac:dyDescent="0.25">
      <c r="A33">
        <v>93</v>
      </c>
      <c r="B33">
        <v>200</v>
      </c>
      <c r="C33">
        <v>9.7000000000000003E-3</v>
      </c>
      <c r="F33">
        <v>129</v>
      </c>
      <c r="G33">
        <v>6</v>
      </c>
      <c r="H33">
        <v>854</v>
      </c>
      <c r="I33">
        <v>858</v>
      </c>
      <c r="K33">
        <f t="shared" si="0"/>
        <v>1.4999999999999996</v>
      </c>
    </row>
    <row r="34" spans="1:12" x14ac:dyDescent="0.25">
      <c r="A34">
        <v>93</v>
      </c>
      <c r="B34">
        <v>200</v>
      </c>
      <c r="C34">
        <v>9.7999999999999997E-3</v>
      </c>
      <c r="F34">
        <v>110</v>
      </c>
      <c r="G34">
        <v>4</v>
      </c>
      <c r="H34">
        <v>795</v>
      </c>
      <c r="I34">
        <v>818</v>
      </c>
      <c r="K34">
        <f t="shared" si="0"/>
        <v>1.599999999999999</v>
      </c>
    </row>
    <row r="35" spans="1:12" x14ac:dyDescent="0.25">
      <c r="A35">
        <v>93</v>
      </c>
      <c r="B35">
        <v>200</v>
      </c>
      <c r="D35">
        <v>1.4</v>
      </c>
      <c r="E35">
        <v>0.72099999999999997</v>
      </c>
      <c r="F35">
        <v>90</v>
      </c>
      <c r="G35">
        <v>2</v>
      </c>
      <c r="H35">
        <v>714</v>
      </c>
      <c r="I35">
        <v>732</v>
      </c>
      <c r="L35">
        <f t="shared" si="1"/>
        <v>1.6708888888888889</v>
      </c>
    </row>
    <row r="36" spans="1:12" x14ac:dyDescent="0.25">
      <c r="A36">
        <v>93</v>
      </c>
      <c r="B36">
        <v>200</v>
      </c>
      <c r="C36">
        <v>9.7000000000000003E-3</v>
      </c>
      <c r="F36">
        <v>70</v>
      </c>
      <c r="G36">
        <v>1</v>
      </c>
      <c r="H36">
        <v>621</v>
      </c>
      <c r="I36">
        <v>658</v>
      </c>
      <c r="K36">
        <f t="shared" si="0"/>
        <v>1.4999999999999996</v>
      </c>
    </row>
    <row r="37" spans="1:12" x14ac:dyDescent="0.25">
      <c r="A37">
        <v>93</v>
      </c>
      <c r="B37">
        <v>200</v>
      </c>
      <c r="C37">
        <v>9.7999999999999997E-3</v>
      </c>
      <c r="F37">
        <v>47</v>
      </c>
      <c r="G37">
        <v>1</v>
      </c>
      <c r="H37">
        <v>590</v>
      </c>
      <c r="I37">
        <v>570</v>
      </c>
      <c r="K37">
        <f t="shared" si="0"/>
        <v>1.599999999999999</v>
      </c>
    </row>
    <row r="38" spans="1:12" x14ac:dyDescent="0.25">
      <c r="A38">
        <v>93</v>
      </c>
      <c r="B38">
        <v>200</v>
      </c>
      <c r="C38">
        <v>9.7000000000000003E-3</v>
      </c>
      <c r="D38">
        <v>1.34</v>
      </c>
      <c r="E38">
        <v>0.72299999999999998</v>
      </c>
      <c r="F38">
        <v>178</v>
      </c>
      <c r="G38">
        <v>8</v>
      </c>
      <c r="H38">
        <v>1017</v>
      </c>
      <c r="I38">
        <v>940</v>
      </c>
      <c r="K38">
        <f t="shared" si="0"/>
        <v>1.4999999999999996</v>
      </c>
      <c r="L38">
        <f t="shared" si="1"/>
        <v>1.6755238095238094</v>
      </c>
    </row>
    <row r="39" spans="1:12" x14ac:dyDescent="0.25">
      <c r="A39">
        <v>93</v>
      </c>
      <c r="B39">
        <v>200</v>
      </c>
      <c r="D39">
        <v>1.32</v>
      </c>
      <c r="E39">
        <v>0.72299999999999998</v>
      </c>
      <c r="F39">
        <v>231</v>
      </c>
      <c r="G39">
        <v>13</v>
      </c>
      <c r="H39">
        <v>1192</v>
      </c>
      <c r="I39">
        <v>1114</v>
      </c>
      <c r="L39">
        <f t="shared" si="1"/>
        <v>1.6755238095238094</v>
      </c>
    </row>
    <row r="40" spans="1:12" x14ac:dyDescent="0.25">
      <c r="A40" t="s">
        <v>16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19</v>
      </c>
    </row>
    <row r="41" spans="1:12" x14ac:dyDescent="0.25">
      <c r="A41">
        <v>93</v>
      </c>
      <c r="B41">
        <v>200</v>
      </c>
      <c r="C41">
        <v>9.7000000000000003E-3</v>
      </c>
      <c r="D41">
        <v>1.31</v>
      </c>
      <c r="E41">
        <v>0.72599999999999998</v>
      </c>
      <c r="F41">
        <v>240</v>
      </c>
      <c r="G41">
        <v>16</v>
      </c>
      <c r="H41">
        <v>1206</v>
      </c>
      <c r="I41">
        <v>1147</v>
      </c>
      <c r="K41">
        <f t="shared" si="0"/>
        <v>1.4999999999999996</v>
      </c>
      <c r="L41">
        <f t="shared" si="1"/>
        <v>1.6824761904761905</v>
      </c>
    </row>
    <row r="42" spans="1:12" x14ac:dyDescent="0.25">
      <c r="A42">
        <v>93</v>
      </c>
      <c r="B42">
        <v>200</v>
      </c>
      <c r="C42">
        <v>9.7000000000000003E-3</v>
      </c>
      <c r="D42">
        <v>1.3</v>
      </c>
      <c r="E42">
        <v>0.72099999999999997</v>
      </c>
      <c r="F42">
        <v>255</v>
      </c>
      <c r="G42">
        <v>17</v>
      </c>
      <c r="H42">
        <v>1257</v>
      </c>
      <c r="I42">
        <v>1177</v>
      </c>
      <c r="K42">
        <f t="shared" si="0"/>
        <v>1.4999999999999996</v>
      </c>
      <c r="L42">
        <f t="shared" si="1"/>
        <v>1.6708888888888889</v>
      </c>
    </row>
    <row r="43" spans="1:12" x14ac:dyDescent="0.25">
      <c r="A43">
        <v>93</v>
      </c>
      <c r="B43">
        <v>200</v>
      </c>
      <c r="C43">
        <v>9.7999999999999997E-3</v>
      </c>
      <c r="D43">
        <v>1.28</v>
      </c>
      <c r="E43">
        <v>0.72199999999999998</v>
      </c>
      <c r="F43">
        <v>272</v>
      </c>
      <c r="G43">
        <v>20</v>
      </c>
      <c r="H43">
        <v>1308</v>
      </c>
      <c r="I43">
        <v>1204</v>
      </c>
      <c r="K43">
        <f t="shared" si="0"/>
        <v>1.599999999999999</v>
      </c>
      <c r="L43">
        <f t="shared" si="1"/>
        <v>1.6732063492063491</v>
      </c>
    </row>
    <row r="44" spans="1:12" x14ac:dyDescent="0.25">
      <c r="A44">
        <v>93</v>
      </c>
      <c r="B44">
        <v>200</v>
      </c>
      <c r="C44">
        <v>9.7000000000000003E-3</v>
      </c>
      <c r="D44">
        <v>1.33</v>
      </c>
      <c r="E44">
        <v>0.72499999999999998</v>
      </c>
      <c r="F44">
        <v>97</v>
      </c>
      <c r="G44">
        <v>4</v>
      </c>
      <c r="H44">
        <v>741</v>
      </c>
      <c r="I44">
        <v>964</v>
      </c>
      <c r="K44">
        <f t="shared" si="0"/>
        <v>1.4999999999999996</v>
      </c>
      <c r="L44">
        <f t="shared" si="1"/>
        <v>1.6801587301587302</v>
      </c>
    </row>
    <row r="45" spans="1:12" x14ac:dyDescent="0.25">
      <c r="A45">
        <v>93</v>
      </c>
      <c r="B45">
        <v>200</v>
      </c>
      <c r="C45">
        <v>9.7000000000000003E-3</v>
      </c>
      <c r="D45">
        <v>1.27</v>
      </c>
      <c r="E45">
        <v>0.72499999999999998</v>
      </c>
      <c r="F45">
        <v>199</v>
      </c>
      <c r="G45">
        <v>10</v>
      </c>
      <c r="H45">
        <v>1120</v>
      </c>
      <c r="I45">
        <v>1038</v>
      </c>
      <c r="K45">
        <f t="shared" si="0"/>
        <v>1.4999999999999996</v>
      </c>
      <c r="L45">
        <f t="shared" si="1"/>
        <v>1.6801587301587302</v>
      </c>
    </row>
    <row r="46" spans="1:12" x14ac:dyDescent="0.25">
      <c r="A46">
        <v>93</v>
      </c>
      <c r="C46">
        <v>9.7999999999999997E-3</v>
      </c>
      <c r="D46">
        <v>1.39</v>
      </c>
      <c r="E46">
        <v>0.77300000000000002</v>
      </c>
      <c r="F46">
        <v>199</v>
      </c>
      <c r="G46">
        <v>11</v>
      </c>
      <c r="H46">
        <v>1095</v>
      </c>
      <c r="I46">
        <v>1029</v>
      </c>
      <c r="K46">
        <f t="shared" si="0"/>
        <v>1.599999999999999</v>
      </c>
      <c r="L46">
        <f t="shared" si="1"/>
        <v>1.7913968253968253</v>
      </c>
    </row>
    <row r="47" spans="1:12" x14ac:dyDescent="0.25">
      <c r="C47">
        <v>1.0999999999999999E-2</v>
      </c>
      <c r="D47">
        <v>1.52</v>
      </c>
      <c r="E47">
        <v>0.83099999999999996</v>
      </c>
      <c r="F47">
        <v>200</v>
      </c>
      <c r="G47">
        <v>11</v>
      </c>
      <c r="H47">
        <v>1086</v>
      </c>
      <c r="I47">
        <v>1009</v>
      </c>
      <c r="K47">
        <f t="shared" si="0"/>
        <v>2.7999999999999985</v>
      </c>
      <c r="L47">
        <f t="shared" si="1"/>
        <v>1.9258095238095239</v>
      </c>
    </row>
    <row r="48" spans="1:12" x14ac:dyDescent="0.25">
      <c r="C48">
        <v>1.01E-2</v>
      </c>
      <c r="D48">
        <v>1.65</v>
      </c>
      <c r="E48">
        <v>0.877</v>
      </c>
      <c r="F48">
        <v>201</v>
      </c>
      <c r="G48">
        <v>10</v>
      </c>
      <c r="H48">
        <v>1083</v>
      </c>
      <c r="I48">
        <v>981</v>
      </c>
      <c r="K48">
        <f t="shared" si="0"/>
        <v>1.899999999999999</v>
      </c>
      <c r="L48">
        <f t="shared" si="1"/>
        <v>2.0324126984126982</v>
      </c>
    </row>
    <row r="49" spans="1:12" x14ac:dyDescent="0.25">
      <c r="C49">
        <v>9.4999999999999998E-3</v>
      </c>
      <c r="D49">
        <v>1.01</v>
      </c>
      <c r="E49">
        <v>0.63100000000000001</v>
      </c>
      <c r="F49">
        <v>198</v>
      </c>
      <c r="G49">
        <v>16</v>
      </c>
      <c r="H49">
        <v>1158</v>
      </c>
      <c r="I49">
        <v>1122</v>
      </c>
      <c r="K49">
        <f t="shared" si="0"/>
        <v>1.2999999999999992</v>
      </c>
      <c r="L49">
        <f t="shared" si="1"/>
        <v>1.4623174603174602</v>
      </c>
    </row>
    <row r="50" spans="1:12" x14ac:dyDescent="0.25">
      <c r="C50">
        <v>9.2999999999999992E-3</v>
      </c>
      <c r="D50">
        <v>0.76</v>
      </c>
      <c r="E50">
        <v>0.53100000000000003</v>
      </c>
      <c r="F50">
        <v>201</v>
      </c>
      <c r="G50">
        <v>21</v>
      </c>
      <c r="H50">
        <v>1201</v>
      </c>
      <c r="I50">
        <v>1187</v>
      </c>
      <c r="K50">
        <f t="shared" si="0"/>
        <v>1.0999999999999985</v>
      </c>
      <c r="L50">
        <f t="shared" si="1"/>
        <v>1.2305714285714286</v>
      </c>
    </row>
    <row r="51" spans="1:12" x14ac:dyDescent="0.25">
      <c r="D51">
        <v>0.6</v>
      </c>
      <c r="E51">
        <v>0.47399999999999998</v>
      </c>
      <c r="F51">
        <v>200</v>
      </c>
      <c r="G51">
        <v>25</v>
      </c>
      <c r="H51">
        <v>1224</v>
      </c>
      <c r="I51">
        <v>1213</v>
      </c>
      <c r="L51">
        <f t="shared" si="1"/>
        <v>1.0984761904761904</v>
      </c>
    </row>
    <row r="52" spans="1:12" x14ac:dyDescent="0.25">
      <c r="C52">
        <v>8.8999999999999999E-3</v>
      </c>
      <c r="D52">
        <v>0.49</v>
      </c>
      <c r="E52">
        <v>0.42599999999999999</v>
      </c>
      <c r="F52">
        <v>200</v>
      </c>
      <c r="G52">
        <v>29</v>
      </c>
      <c r="H52">
        <v>1252</v>
      </c>
      <c r="I52">
        <v>1230</v>
      </c>
      <c r="K52">
        <f t="shared" si="0"/>
        <v>0.69999999999999929</v>
      </c>
      <c r="L52">
        <f t="shared" si="1"/>
        <v>0.98723809523809514</v>
      </c>
    </row>
    <row r="53" spans="1:12" x14ac:dyDescent="0.25">
      <c r="C53">
        <v>8.6999999999999994E-3</v>
      </c>
      <c r="D53">
        <v>0.28000000000000003</v>
      </c>
      <c r="E53">
        <v>0.35599999999999998</v>
      </c>
      <c r="F53">
        <v>198</v>
      </c>
      <c r="G53">
        <v>33</v>
      </c>
      <c r="H53">
        <v>1308</v>
      </c>
      <c r="I53">
        <v>1258</v>
      </c>
      <c r="K53">
        <f t="shared" si="0"/>
        <v>0.49999999999999872</v>
      </c>
      <c r="L53">
        <f t="shared" si="1"/>
        <v>0.82501587301587298</v>
      </c>
    </row>
    <row r="54" spans="1:12" x14ac:dyDescent="0.25">
      <c r="C54">
        <v>8.0999999999999996E-3</v>
      </c>
      <c r="D54">
        <v>-0.53</v>
      </c>
      <c r="E54">
        <v>0.03</v>
      </c>
      <c r="F54">
        <v>0</v>
      </c>
      <c r="G54">
        <v>0</v>
      </c>
      <c r="H54">
        <v>0</v>
      </c>
      <c r="I54">
        <v>0</v>
      </c>
      <c r="J54" t="s">
        <v>24</v>
      </c>
      <c r="L54">
        <f t="shared" si="1"/>
        <v>6.9523809523809516E-2</v>
      </c>
    </row>
    <row r="55" spans="1:12" x14ac:dyDescent="0.25">
      <c r="A55" t="s">
        <v>16</v>
      </c>
      <c r="B55" t="s">
        <v>16</v>
      </c>
      <c r="C55" t="s">
        <v>16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20</v>
      </c>
    </row>
    <row r="56" spans="1:12" x14ac:dyDescent="0.25">
      <c r="C56">
        <v>9.1000000000000004E-3</v>
      </c>
      <c r="D56">
        <v>1.1499999999999999</v>
      </c>
      <c r="E56">
        <v>0.32500000000000001</v>
      </c>
      <c r="F56">
        <v>186</v>
      </c>
      <c r="G56">
        <v>1</v>
      </c>
      <c r="H56">
        <v>416</v>
      </c>
      <c r="I56">
        <v>178</v>
      </c>
      <c r="J56" t="s">
        <v>27</v>
      </c>
      <c r="K56">
        <f>1000*(C56-0.0081)</f>
        <v>1.0000000000000009</v>
      </c>
      <c r="L56">
        <f>E56*$D$56/$E$56</f>
        <v>1.1499999999999999</v>
      </c>
    </row>
    <row r="57" spans="1:12" x14ac:dyDescent="0.25">
      <c r="C57">
        <v>8.8999999999999999E-3</v>
      </c>
      <c r="D57">
        <v>0.88</v>
      </c>
      <c r="E57">
        <v>0.312</v>
      </c>
      <c r="F57">
        <v>201</v>
      </c>
      <c r="G57">
        <v>8</v>
      </c>
      <c r="H57">
        <v>475</v>
      </c>
      <c r="I57">
        <v>207</v>
      </c>
      <c r="K57">
        <f t="shared" ref="K57:K89" si="2">1000*(C57-0.0081)</f>
        <v>0.80000000000000038</v>
      </c>
      <c r="L57">
        <f t="shared" ref="L57:L89" si="3">E57*$D$56/$E$56</f>
        <v>1.1039999999999999</v>
      </c>
    </row>
    <row r="58" spans="1:12" x14ac:dyDescent="0.25">
      <c r="C58">
        <v>8.6999999999999994E-3</v>
      </c>
      <c r="D58">
        <v>0.44</v>
      </c>
      <c r="E58">
        <v>0.33200000000000002</v>
      </c>
      <c r="F58">
        <v>455</v>
      </c>
      <c r="G58">
        <v>17</v>
      </c>
      <c r="H58">
        <v>477</v>
      </c>
      <c r="I58">
        <v>227</v>
      </c>
      <c r="K58">
        <f t="shared" si="2"/>
        <v>0.59999999999999987</v>
      </c>
      <c r="L58">
        <f t="shared" si="3"/>
        <v>1.1747692307692306</v>
      </c>
    </row>
    <row r="59" spans="1:12" x14ac:dyDescent="0.25">
      <c r="C59">
        <v>8.6E-3</v>
      </c>
      <c r="F59" t="s">
        <v>21</v>
      </c>
      <c r="H59">
        <v>1522</v>
      </c>
      <c r="I59">
        <v>1166</v>
      </c>
    </row>
    <row r="60" spans="1:12" x14ac:dyDescent="0.25">
      <c r="C60">
        <v>8.6E-3</v>
      </c>
      <c r="D60">
        <v>0.48</v>
      </c>
      <c r="E60">
        <v>0.17699999999999999</v>
      </c>
      <c r="F60">
        <v>390</v>
      </c>
      <c r="G60">
        <v>42</v>
      </c>
      <c r="H60">
        <v>1544</v>
      </c>
      <c r="I60">
        <v>1041</v>
      </c>
      <c r="K60">
        <f t="shared" si="2"/>
        <v>0.50000000000000044</v>
      </c>
      <c r="L60">
        <f t="shared" si="3"/>
        <v>0.62630769230769223</v>
      </c>
    </row>
    <row r="61" spans="1:12" x14ac:dyDescent="0.25">
      <c r="A61">
        <v>130</v>
      </c>
      <c r="B61">
        <v>200</v>
      </c>
      <c r="C61">
        <v>8.5000000000000006E-3</v>
      </c>
      <c r="D61">
        <v>0.4</v>
      </c>
      <c r="E61">
        <v>0.16500000000000001</v>
      </c>
      <c r="F61">
        <v>345</v>
      </c>
      <c r="G61">
        <v>40</v>
      </c>
      <c r="H61">
        <v>1520</v>
      </c>
      <c r="I61">
        <v>1182</v>
      </c>
      <c r="K61">
        <f t="shared" si="2"/>
        <v>0.40000000000000102</v>
      </c>
      <c r="L61">
        <f t="shared" si="3"/>
        <v>0.58384615384615379</v>
      </c>
    </row>
    <row r="62" spans="1:12" x14ac:dyDescent="0.25">
      <c r="A62">
        <v>121</v>
      </c>
      <c r="C62">
        <v>8.5000000000000006E-3</v>
      </c>
      <c r="D62">
        <v>0.42</v>
      </c>
      <c r="E62">
        <v>0.16400000000000001</v>
      </c>
      <c r="F62">
        <v>390</v>
      </c>
      <c r="G62">
        <v>37</v>
      </c>
      <c r="H62">
        <v>1484</v>
      </c>
      <c r="I62">
        <v>1130</v>
      </c>
      <c r="K62">
        <f t="shared" si="2"/>
        <v>0.40000000000000102</v>
      </c>
      <c r="L62">
        <f t="shared" si="3"/>
        <v>0.5803076923076923</v>
      </c>
    </row>
    <row r="63" spans="1:12" x14ac:dyDescent="0.25">
      <c r="A63">
        <v>111</v>
      </c>
      <c r="C63">
        <v>8.5000000000000006E-3</v>
      </c>
      <c r="D63">
        <v>0.43</v>
      </c>
      <c r="E63">
        <v>0.16700000000000001</v>
      </c>
      <c r="F63">
        <v>380</v>
      </c>
      <c r="G63">
        <v>32</v>
      </c>
      <c r="H63">
        <v>1456</v>
      </c>
      <c r="I63">
        <v>1084</v>
      </c>
      <c r="K63">
        <f t="shared" si="2"/>
        <v>0.40000000000000102</v>
      </c>
      <c r="L63">
        <f t="shared" si="3"/>
        <v>0.59092307692307688</v>
      </c>
    </row>
    <row r="64" spans="1:12" x14ac:dyDescent="0.25">
      <c r="A64">
        <v>101</v>
      </c>
      <c r="C64">
        <v>8.5000000000000006E-3</v>
      </c>
      <c r="D64">
        <v>0.44</v>
      </c>
      <c r="E64">
        <v>0.16700000000000001</v>
      </c>
      <c r="F64">
        <v>350</v>
      </c>
      <c r="G64">
        <v>32</v>
      </c>
      <c r="H64">
        <v>1478</v>
      </c>
      <c r="I64">
        <v>1875</v>
      </c>
      <c r="K64">
        <f t="shared" si="2"/>
        <v>0.40000000000000102</v>
      </c>
      <c r="L64">
        <f t="shared" si="3"/>
        <v>0.59092307692307688</v>
      </c>
    </row>
    <row r="65" spans="1:12" x14ac:dyDescent="0.25">
      <c r="A65">
        <v>91</v>
      </c>
      <c r="C65">
        <v>8.5000000000000006E-3</v>
      </c>
      <c r="D65">
        <v>0.45</v>
      </c>
      <c r="E65">
        <v>0.18</v>
      </c>
      <c r="F65">
        <v>387</v>
      </c>
      <c r="G65">
        <v>30</v>
      </c>
      <c r="H65">
        <v>1478</v>
      </c>
      <c r="I65">
        <v>937</v>
      </c>
      <c r="K65">
        <f t="shared" si="2"/>
        <v>0.40000000000000102</v>
      </c>
      <c r="L65">
        <f t="shared" si="3"/>
        <v>0.63692307692307681</v>
      </c>
    </row>
    <row r="66" spans="1:12" x14ac:dyDescent="0.25">
      <c r="A66">
        <v>81</v>
      </c>
      <c r="C66">
        <v>8.6E-3</v>
      </c>
      <c r="D66">
        <v>0.47</v>
      </c>
      <c r="E66">
        <v>0.17</v>
      </c>
      <c r="F66">
        <v>383</v>
      </c>
      <c r="G66">
        <v>29</v>
      </c>
      <c r="H66">
        <v>1468</v>
      </c>
      <c r="I66">
        <v>911</v>
      </c>
      <c r="K66">
        <f t="shared" si="2"/>
        <v>0.50000000000000044</v>
      </c>
      <c r="L66">
        <f t="shared" si="3"/>
        <v>0.60153846153846158</v>
      </c>
    </row>
    <row r="67" spans="1:12" x14ac:dyDescent="0.25">
      <c r="A67">
        <v>70</v>
      </c>
      <c r="C67">
        <v>8.6E-3</v>
      </c>
      <c r="D67">
        <v>0.51</v>
      </c>
      <c r="E67">
        <v>0.17</v>
      </c>
      <c r="F67">
        <v>388</v>
      </c>
      <c r="G67">
        <v>28</v>
      </c>
      <c r="H67">
        <v>1480</v>
      </c>
      <c r="I67">
        <v>891</v>
      </c>
      <c r="K67">
        <f t="shared" si="2"/>
        <v>0.50000000000000044</v>
      </c>
      <c r="L67">
        <f t="shared" si="3"/>
        <v>0.60153846153846158</v>
      </c>
    </row>
    <row r="68" spans="1:12" x14ac:dyDescent="0.25">
      <c r="A68">
        <v>60</v>
      </c>
      <c r="C68">
        <v>8.6E-3</v>
      </c>
      <c r="D68">
        <v>0.53</v>
      </c>
      <c r="E68">
        <v>0.17299999999999999</v>
      </c>
      <c r="F68">
        <v>385</v>
      </c>
      <c r="G68">
        <v>28</v>
      </c>
      <c r="H68">
        <v>1489</v>
      </c>
      <c r="I68">
        <v>851</v>
      </c>
      <c r="K68">
        <f t="shared" si="2"/>
        <v>0.50000000000000044</v>
      </c>
      <c r="L68">
        <f t="shared" si="3"/>
        <v>0.61215384615384605</v>
      </c>
    </row>
    <row r="69" spans="1:12" x14ac:dyDescent="0.25">
      <c r="A69" t="s">
        <v>16</v>
      </c>
      <c r="B69" t="s">
        <v>16</v>
      </c>
      <c r="C69" t="s">
        <v>16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22</v>
      </c>
    </row>
    <row r="70" spans="1:12" x14ac:dyDescent="0.25">
      <c r="A70">
        <v>50</v>
      </c>
      <c r="C70">
        <v>8.6999999999999994E-3</v>
      </c>
      <c r="D70">
        <v>0.55000000000000004</v>
      </c>
      <c r="E70">
        <v>0.17699999999999999</v>
      </c>
      <c r="F70">
        <v>383</v>
      </c>
      <c r="G70">
        <v>29</v>
      </c>
      <c r="H70">
        <v>1516</v>
      </c>
      <c r="I70">
        <v>822</v>
      </c>
      <c r="K70">
        <f t="shared" si="2"/>
        <v>0.59999999999999987</v>
      </c>
      <c r="L70">
        <f t="shared" si="3"/>
        <v>0.62630769230769223</v>
      </c>
    </row>
    <row r="71" spans="1:12" x14ac:dyDescent="0.25">
      <c r="A71">
        <v>40</v>
      </c>
      <c r="C71">
        <v>8.6999999999999994E-3</v>
      </c>
      <c r="D71">
        <v>0.56000000000000005</v>
      </c>
      <c r="E71">
        <v>0.17699999999999999</v>
      </c>
      <c r="F71">
        <v>380</v>
      </c>
      <c r="G71">
        <v>32</v>
      </c>
      <c r="H71">
        <v>1556</v>
      </c>
      <c r="I71">
        <v>803</v>
      </c>
      <c r="K71">
        <f t="shared" si="2"/>
        <v>0.59999999999999987</v>
      </c>
      <c r="L71">
        <f t="shared" si="3"/>
        <v>0.62630769230769223</v>
      </c>
    </row>
    <row r="72" spans="1:12" x14ac:dyDescent="0.25">
      <c r="A72">
        <v>31</v>
      </c>
      <c r="C72">
        <v>8.6999999999999994E-3</v>
      </c>
      <c r="D72">
        <v>0.59</v>
      </c>
      <c r="E72">
        <v>0.17399999999999999</v>
      </c>
      <c r="F72">
        <v>390</v>
      </c>
      <c r="G72">
        <v>39</v>
      </c>
      <c r="H72">
        <v>1584</v>
      </c>
      <c r="I72">
        <v>790</v>
      </c>
      <c r="K72">
        <f t="shared" si="2"/>
        <v>0.59999999999999987</v>
      </c>
      <c r="L72">
        <f t="shared" si="3"/>
        <v>0.61569230769230754</v>
      </c>
    </row>
    <row r="73" spans="1:12" x14ac:dyDescent="0.25">
      <c r="A73">
        <v>116</v>
      </c>
      <c r="C73">
        <v>8.5000000000000006E-3</v>
      </c>
      <c r="D73">
        <v>0.36</v>
      </c>
      <c r="E73">
        <v>0.155</v>
      </c>
      <c r="F73">
        <v>393</v>
      </c>
      <c r="G73">
        <v>31</v>
      </c>
      <c r="H73">
        <v>1463</v>
      </c>
      <c r="I73">
        <v>1032</v>
      </c>
      <c r="K73">
        <f t="shared" si="2"/>
        <v>0.40000000000000102</v>
      </c>
      <c r="L73">
        <f t="shared" si="3"/>
        <v>0.54846153846153844</v>
      </c>
    </row>
    <row r="74" spans="1:12" x14ac:dyDescent="0.25">
      <c r="A74">
        <v>94.2</v>
      </c>
      <c r="C74">
        <v>8.6E-3</v>
      </c>
      <c r="D74">
        <v>0.56999999999999995</v>
      </c>
      <c r="E74">
        <v>0.161</v>
      </c>
      <c r="F74">
        <v>131</v>
      </c>
      <c r="G74">
        <v>8</v>
      </c>
      <c r="H74">
        <v>836</v>
      </c>
      <c r="I74">
        <v>530</v>
      </c>
      <c r="K74">
        <f t="shared" si="2"/>
        <v>0.50000000000000044</v>
      </c>
      <c r="L74">
        <f t="shared" si="3"/>
        <v>0.56969230769230761</v>
      </c>
    </row>
    <row r="75" spans="1:12" x14ac:dyDescent="0.25">
      <c r="A75">
        <v>94</v>
      </c>
      <c r="C75">
        <v>8.6E-3</v>
      </c>
      <c r="D75">
        <v>0.5</v>
      </c>
      <c r="E75">
        <v>0.16300000000000001</v>
      </c>
      <c r="F75">
        <v>151</v>
      </c>
      <c r="G75">
        <v>9</v>
      </c>
      <c r="H75">
        <v>915</v>
      </c>
      <c r="I75">
        <v>587</v>
      </c>
      <c r="K75">
        <f t="shared" si="2"/>
        <v>0.50000000000000044</v>
      </c>
      <c r="L75">
        <f t="shared" si="3"/>
        <v>0.57676923076923081</v>
      </c>
    </row>
    <row r="76" spans="1:12" x14ac:dyDescent="0.25">
      <c r="A76">
        <v>94</v>
      </c>
      <c r="C76">
        <v>8.6E-3</v>
      </c>
      <c r="D76">
        <v>0.51</v>
      </c>
      <c r="E76">
        <v>0.16300000000000001</v>
      </c>
      <c r="F76">
        <v>170</v>
      </c>
      <c r="G76">
        <v>11</v>
      </c>
      <c r="H76">
        <v>961</v>
      </c>
      <c r="I76">
        <v>619</v>
      </c>
      <c r="K76">
        <f t="shared" si="2"/>
        <v>0.50000000000000044</v>
      </c>
      <c r="L76">
        <f t="shared" si="3"/>
        <v>0.57676923076923081</v>
      </c>
    </row>
    <row r="77" spans="1:12" x14ac:dyDescent="0.25">
      <c r="C77">
        <v>8.6E-3</v>
      </c>
      <c r="D77">
        <v>0.5</v>
      </c>
      <c r="E77">
        <v>0.161</v>
      </c>
      <c r="F77">
        <v>193</v>
      </c>
      <c r="G77">
        <v>13</v>
      </c>
      <c r="H77">
        <v>1066</v>
      </c>
      <c r="I77">
        <v>660</v>
      </c>
      <c r="K77">
        <f t="shared" si="2"/>
        <v>0.50000000000000044</v>
      </c>
      <c r="L77">
        <f t="shared" si="3"/>
        <v>0.56969230769230761</v>
      </c>
    </row>
    <row r="78" spans="1:12" x14ac:dyDescent="0.25">
      <c r="C78">
        <v>8.6E-3</v>
      </c>
      <c r="D78">
        <v>0.47</v>
      </c>
      <c r="E78">
        <v>0.161</v>
      </c>
      <c r="F78">
        <v>229</v>
      </c>
      <c r="G78">
        <v>17</v>
      </c>
      <c r="H78">
        <v>1220</v>
      </c>
      <c r="I78">
        <v>710</v>
      </c>
      <c r="K78">
        <f t="shared" si="2"/>
        <v>0.50000000000000044</v>
      </c>
      <c r="L78">
        <f t="shared" si="3"/>
        <v>0.56969230769230761</v>
      </c>
    </row>
    <row r="79" spans="1:12" x14ac:dyDescent="0.25">
      <c r="C79">
        <v>8.6E-3</v>
      </c>
      <c r="D79">
        <v>0.46</v>
      </c>
      <c r="E79">
        <v>0.158</v>
      </c>
      <c r="F79">
        <v>261</v>
      </c>
      <c r="G79">
        <v>20</v>
      </c>
      <c r="H79">
        <v>1381</v>
      </c>
      <c r="I79">
        <v>758</v>
      </c>
      <c r="K79">
        <f t="shared" si="2"/>
        <v>0.50000000000000044</v>
      </c>
      <c r="L79">
        <f t="shared" si="3"/>
        <v>0.55907692307692303</v>
      </c>
    </row>
    <row r="80" spans="1:12" x14ac:dyDescent="0.25">
      <c r="C80">
        <v>8.6E-3</v>
      </c>
      <c r="D80">
        <v>0.55000000000000004</v>
      </c>
      <c r="E80">
        <v>0.158</v>
      </c>
      <c r="F80">
        <v>98</v>
      </c>
      <c r="G80">
        <v>4</v>
      </c>
      <c r="H80">
        <v>714</v>
      </c>
      <c r="I80">
        <v>464</v>
      </c>
      <c r="K80">
        <f t="shared" si="2"/>
        <v>0.50000000000000044</v>
      </c>
      <c r="L80">
        <f t="shared" si="3"/>
        <v>0.55907692307692303</v>
      </c>
    </row>
    <row r="81" spans="1:12" x14ac:dyDescent="0.25">
      <c r="C81">
        <v>8.6E-3</v>
      </c>
      <c r="D81">
        <v>0.56000000000000005</v>
      </c>
      <c r="E81">
        <v>0.154</v>
      </c>
      <c r="F81">
        <v>73</v>
      </c>
      <c r="G81">
        <v>2</v>
      </c>
      <c r="H81">
        <v>580</v>
      </c>
      <c r="I81">
        <v>388</v>
      </c>
      <c r="K81">
        <f t="shared" si="2"/>
        <v>0.50000000000000044</v>
      </c>
      <c r="L81">
        <f t="shared" si="3"/>
        <v>0.54492307692307684</v>
      </c>
    </row>
    <row r="82" spans="1:12" x14ac:dyDescent="0.25">
      <c r="C82">
        <v>8.5000000000000006E-3</v>
      </c>
      <c r="D82">
        <v>0.46</v>
      </c>
      <c r="E82">
        <v>0.156</v>
      </c>
      <c r="F82">
        <v>232</v>
      </c>
      <c r="G82">
        <v>16</v>
      </c>
      <c r="H82">
        <v>1222</v>
      </c>
      <c r="I82">
        <v>709</v>
      </c>
      <c r="K82">
        <f t="shared" si="2"/>
        <v>0.40000000000000102</v>
      </c>
      <c r="L82">
        <f t="shared" si="3"/>
        <v>0.55199999999999994</v>
      </c>
    </row>
    <row r="83" spans="1:12" x14ac:dyDescent="0.25">
      <c r="C83">
        <v>8.5000000000000006E-3</v>
      </c>
      <c r="D83">
        <v>0.41</v>
      </c>
      <c r="E83">
        <v>0.156</v>
      </c>
      <c r="F83">
        <v>400</v>
      </c>
      <c r="G83">
        <v>30</v>
      </c>
      <c r="H83">
        <v>1529</v>
      </c>
      <c r="I83">
        <v>933</v>
      </c>
      <c r="K83">
        <f t="shared" si="2"/>
        <v>0.40000000000000102</v>
      </c>
      <c r="L83">
        <f t="shared" si="3"/>
        <v>0.55199999999999994</v>
      </c>
    </row>
    <row r="84" spans="1:12" x14ac:dyDescent="0.25">
      <c r="C84">
        <v>8.5000000000000006E-3</v>
      </c>
      <c r="D84">
        <v>0.43</v>
      </c>
      <c r="E84">
        <v>0.155</v>
      </c>
      <c r="F84">
        <v>365</v>
      </c>
      <c r="G84">
        <v>27</v>
      </c>
      <c r="H84">
        <v>1424</v>
      </c>
      <c r="I84">
        <v>910</v>
      </c>
      <c r="K84">
        <f t="shared" si="2"/>
        <v>0.40000000000000102</v>
      </c>
      <c r="L84">
        <f t="shared" si="3"/>
        <v>0.54846153846153844</v>
      </c>
    </row>
    <row r="85" spans="1:12" x14ac:dyDescent="0.25">
      <c r="A85" t="s">
        <v>16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23</v>
      </c>
    </row>
    <row r="86" spans="1:12" x14ac:dyDescent="0.25">
      <c r="C86">
        <v>8.5000000000000006E-3</v>
      </c>
      <c r="D86">
        <v>0.42</v>
      </c>
      <c r="E86">
        <v>0.154</v>
      </c>
      <c r="F86">
        <v>290</v>
      </c>
      <c r="G86">
        <v>20</v>
      </c>
      <c r="H86">
        <v>1264</v>
      </c>
      <c r="K86">
        <f t="shared" si="2"/>
        <v>0.40000000000000102</v>
      </c>
      <c r="L86">
        <f t="shared" si="3"/>
        <v>0.54492307692307684</v>
      </c>
    </row>
    <row r="87" spans="1:12" x14ac:dyDescent="0.25">
      <c r="C87">
        <v>8.6E-3</v>
      </c>
      <c r="D87">
        <v>0.56000000000000005</v>
      </c>
      <c r="E87">
        <v>0.187</v>
      </c>
      <c r="F87">
        <v>21</v>
      </c>
      <c r="G87">
        <v>25</v>
      </c>
      <c r="H87">
        <v>1320</v>
      </c>
      <c r="K87">
        <f t="shared" si="2"/>
        <v>0.50000000000000044</v>
      </c>
      <c r="L87">
        <f t="shared" si="3"/>
        <v>0.66169230769230769</v>
      </c>
    </row>
    <row r="88" spans="1:12" x14ac:dyDescent="0.25">
      <c r="C88">
        <v>8.8000000000000005E-3</v>
      </c>
      <c r="D88">
        <v>0.72</v>
      </c>
      <c r="E88">
        <v>0.24199999999999999</v>
      </c>
      <c r="F88">
        <v>290</v>
      </c>
      <c r="G88">
        <v>35</v>
      </c>
      <c r="H88">
        <v>1000</v>
      </c>
      <c r="K88">
        <f t="shared" si="2"/>
        <v>0.70000000000000095</v>
      </c>
      <c r="L88">
        <f t="shared" si="3"/>
        <v>0.85630769230769221</v>
      </c>
    </row>
    <row r="89" spans="1:12" x14ac:dyDescent="0.25">
      <c r="C89">
        <v>9.1999999999999998E-3</v>
      </c>
      <c r="D89">
        <v>1.18</v>
      </c>
      <c r="E89">
        <v>0.52200000000000002</v>
      </c>
      <c r="F89">
        <v>290</v>
      </c>
      <c r="G89">
        <v>15</v>
      </c>
      <c r="H89">
        <v>140</v>
      </c>
      <c r="K89">
        <f t="shared" si="2"/>
        <v>1.1000000000000003</v>
      </c>
      <c r="L89">
        <f t="shared" si="3"/>
        <v>1.8470769230769228</v>
      </c>
    </row>
    <row r="90" spans="1:12" x14ac:dyDescent="0.25">
      <c r="C90">
        <v>8.0000000000000002E-3</v>
      </c>
      <c r="D90">
        <v>0</v>
      </c>
      <c r="E90">
        <v>-8.9999999999999993E-3</v>
      </c>
      <c r="J90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Swanson</dc:creator>
  <cp:lastModifiedBy>Charles Swanson</cp:lastModifiedBy>
  <dcterms:created xsi:type="dcterms:W3CDTF">2015-07-30T14:01:03Z</dcterms:created>
  <dcterms:modified xsi:type="dcterms:W3CDTF">2015-07-31T19:17:20Z</dcterms:modified>
</cp:coreProperties>
</file>