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U13" i="1" l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12" i="1"/>
  <c r="T13" i="1"/>
  <c r="T14" i="1"/>
  <c r="T15" i="1"/>
  <c r="T16" i="1"/>
  <c r="T17" i="1"/>
  <c r="T18" i="1"/>
  <c r="T19" i="1"/>
  <c r="T20" i="1"/>
  <c r="T21" i="1"/>
  <c r="T23" i="1"/>
  <c r="T24" i="1"/>
  <c r="T25" i="1"/>
  <c r="T26" i="1"/>
  <c r="T27" i="1"/>
  <c r="T28" i="1"/>
  <c r="T12" i="1"/>
  <c r="S19" i="1" l="1"/>
  <c r="S17" i="1"/>
  <c r="S16" i="1"/>
  <c r="O10" i="1"/>
  <c r="O11" i="1"/>
  <c r="O12" i="1"/>
  <c r="O13" i="1"/>
  <c r="O14" i="1"/>
  <c r="O15" i="1"/>
  <c r="O16" i="1"/>
  <c r="O17" i="1"/>
  <c r="O18" i="1"/>
  <c r="O19" i="1"/>
  <c r="O20" i="1"/>
  <c r="O21" i="1"/>
  <c r="O23" i="1"/>
  <c r="O24" i="1"/>
  <c r="O25" i="1"/>
  <c r="O26" i="1"/>
  <c r="O27" i="1"/>
  <c r="O28" i="1"/>
  <c r="O30" i="1"/>
  <c r="O31" i="1"/>
  <c r="O9" i="1"/>
  <c r="N31" i="1"/>
  <c r="N10" i="1"/>
  <c r="N11" i="1"/>
  <c r="N12" i="1"/>
  <c r="N13" i="1"/>
  <c r="N14" i="1"/>
  <c r="N15" i="1"/>
  <c r="N16" i="1"/>
  <c r="N17" i="1"/>
  <c r="N18" i="1"/>
  <c r="N19" i="1"/>
  <c r="N20" i="1"/>
  <c r="N21" i="1"/>
  <c r="N23" i="1"/>
  <c r="N24" i="1"/>
  <c r="N25" i="1"/>
  <c r="N26" i="1"/>
  <c r="N27" i="1"/>
  <c r="N28" i="1"/>
  <c r="N30" i="1"/>
  <c r="N9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3" i="1"/>
  <c r="M24" i="1"/>
  <c r="M25" i="1"/>
  <c r="M26" i="1"/>
  <c r="M27" i="1"/>
  <c r="M28" i="1"/>
  <c r="M29" i="1"/>
  <c r="M30" i="1"/>
  <c r="M31" i="1"/>
  <c r="M8" i="1"/>
</calcChain>
</file>

<file path=xl/sharedStrings.xml><?xml version="1.0" encoding="utf-8"?>
<sst xmlns="http://schemas.openxmlformats.org/spreadsheetml/2006/main" count="66" uniqueCount="37">
  <si>
    <t>initial</t>
  </si>
  <si>
    <t>SR IG</t>
  </si>
  <si>
    <t>MC IG</t>
  </si>
  <si>
    <t>MC baratron</t>
  </si>
  <si>
    <t>time</t>
  </si>
  <si>
    <t>L current</t>
  </si>
  <si>
    <t>Nozzle current</t>
  </si>
  <si>
    <t>MC SB</t>
  </si>
  <si>
    <t>MC FB</t>
  </si>
  <si>
    <t>ER SB</t>
  </si>
  <si>
    <t>antenna V</t>
  </si>
  <si>
    <t>plate offset</t>
  </si>
  <si>
    <t>plate pkpk</t>
  </si>
  <si>
    <t>modulation</t>
  </si>
  <si>
    <t>Pf</t>
  </si>
  <si>
    <t>Pr</t>
  </si>
  <si>
    <t>250Hz</t>
  </si>
  <si>
    <t>SRS</t>
  </si>
  <si>
    <t>PAGE 1</t>
  </si>
  <si>
    <t>-</t>
  </si>
  <si>
    <t>PAGE 2</t>
  </si>
  <si>
    <t xml:space="preserve">Screenshot of backplate is interesting. V decay is slow. </t>
  </si>
  <si>
    <t>Paddle dark.</t>
  </si>
  <si>
    <t>Pressure scan. Paddle glows "blood red"</t>
  </si>
  <si>
    <t xml:space="preserve">Top of column in MC looks brighter. </t>
  </si>
  <si>
    <t>Changes in amplitude of antenna are corellated with changes in offset of plate</t>
  </si>
  <si>
    <t>3 steps to backplate, delayed density rise</t>
  </si>
  <si>
    <t>Positive voltage? Negative density? Very faint.</t>
  </si>
  <si>
    <t>ZEROES</t>
  </si>
  <si>
    <t>Jack measures Vbackplate on the newer scope</t>
  </si>
  <si>
    <t>Pnet</t>
  </si>
  <si>
    <t>MC from SB</t>
  </si>
  <si>
    <t>MC from ER</t>
  </si>
  <si>
    <t>TRUST</t>
  </si>
  <si>
    <t>Interferometer (/cc)</t>
  </si>
  <si>
    <t>interferometer divs/5</t>
  </si>
  <si>
    <t>Interferometer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</si>
</sst>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Hydrogen Plasma Density</a:t>
            </a:r>
            <a:r>
              <a:rPr lang="en-US" baseline="0"/>
              <a:t> vs MC Pressure</a:t>
            </a:r>
          </a:p>
          <a:p>
            <a:pPr>
              <a:defRPr/>
            </a:pPr>
            <a:r>
              <a:rPr lang="en-US" baseline="0"/>
              <a:t>(300W)</a:t>
            </a:r>
            <a:endParaRPr lang="en-US"/>
          </a:p>
        </c:rich>
      </c:tx>
      <c:layout>
        <c:manualLayout>
          <c:xMode val="edge"/>
          <c:yMode val="edge"/>
          <c:x val="0.15015792538270026"/>
          <c:y val="1.8867924528301886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Density</c:v>
          </c:tx>
          <c:spPr>
            <a:ln w="28575">
              <a:noFill/>
            </a:ln>
          </c:spPr>
          <c:xVal>
            <c:numRef>
              <c:f>Sheet1!$O$12:$O$28</c:f>
              <c:numCache>
                <c:formatCode>General</c:formatCode>
                <c:ptCount val="17"/>
                <c:pt idx="0">
                  <c:v>1.5490265486725674</c:v>
                </c:pt>
                <c:pt idx="1">
                  <c:v>1.7812389380530982</c:v>
                </c:pt>
                <c:pt idx="2">
                  <c:v>2.0530973451327448</c:v>
                </c:pt>
                <c:pt idx="3">
                  <c:v>2.3277876106194704</c:v>
                </c:pt>
                <c:pt idx="4">
                  <c:v>2.6959292035398241</c:v>
                </c:pt>
                <c:pt idx="5">
                  <c:v>3.2169911504424795</c:v>
                </c:pt>
                <c:pt idx="6">
                  <c:v>3.7323893805309756</c:v>
                </c:pt>
                <c:pt idx="7">
                  <c:v>4.6725663716814179</c:v>
                </c:pt>
                <c:pt idx="8">
                  <c:v>5.5391150442477901</c:v>
                </c:pt>
                <c:pt idx="9">
                  <c:v>1.5235398230088506</c:v>
                </c:pt>
                <c:pt idx="11">
                  <c:v>1.4329203539823019</c:v>
                </c:pt>
                <c:pt idx="12">
                  <c:v>1.3309734513274343</c:v>
                </c:pt>
                <c:pt idx="13">
                  <c:v>1.2573451327433636</c:v>
                </c:pt>
                <c:pt idx="14">
                  <c:v>0.96283185840708019</c:v>
                </c:pt>
                <c:pt idx="15">
                  <c:v>0.85522123893805357</c:v>
                </c:pt>
                <c:pt idx="16">
                  <c:v>0.66265486725663758</c:v>
                </c:pt>
              </c:numCache>
            </c:numRef>
          </c:xVal>
          <c:yVal>
            <c:numRef>
              <c:f>Sheet1!$U$12:$U$28</c:f>
              <c:numCache>
                <c:formatCode>General</c:formatCode>
                <c:ptCount val="17"/>
                <c:pt idx="0">
                  <c:v>21120000000</c:v>
                </c:pt>
                <c:pt idx="1">
                  <c:v>26880000000</c:v>
                </c:pt>
                <c:pt idx="2">
                  <c:v>28800000000</c:v>
                </c:pt>
                <c:pt idx="3">
                  <c:v>30720000000</c:v>
                </c:pt>
                <c:pt idx="4">
                  <c:v>45600000000</c:v>
                </c:pt>
                <c:pt idx="5">
                  <c:v>50400000000</c:v>
                </c:pt>
                <c:pt idx="6">
                  <c:v>48000000000</c:v>
                </c:pt>
                <c:pt idx="7">
                  <c:v>69600000000</c:v>
                </c:pt>
                <c:pt idx="8">
                  <c:v>72000000000</c:v>
                </c:pt>
                <c:pt idx="9">
                  <c:v>21120000000</c:v>
                </c:pt>
                <c:pt idx="10">
                  <c:v>0</c:v>
                </c:pt>
                <c:pt idx="11">
                  <c:v>20160000000</c:v>
                </c:pt>
                <c:pt idx="12">
                  <c:v>19200000000</c:v>
                </c:pt>
                <c:pt idx="13">
                  <c:v>20160000000</c:v>
                </c:pt>
                <c:pt idx="14">
                  <c:v>7680000000</c:v>
                </c:pt>
                <c:pt idx="15">
                  <c:v>5280000000</c:v>
                </c:pt>
                <c:pt idx="16">
                  <c:v>1536000000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784896"/>
        <c:axId val="99785472"/>
      </c:scatterChart>
      <c:valAx>
        <c:axId val="9978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Main Chamber</a:t>
                </a:r>
                <a:r>
                  <a:rPr lang="en-US" baseline="0"/>
                  <a:t> Pressure (mTorr)</a:t>
                </a:r>
              </a:p>
            </c:rich>
          </c:tx>
          <c:layout>
            <c:manualLayout>
              <c:xMode val="edge"/>
              <c:yMode val="edge"/>
              <c:x val="0.35895996151703319"/>
              <c:y val="0.916590897835883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9785472"/>
        <c:crosses val="autoZero"/>
        <c:crossBetween val="midCat"/>
      </c:valAx>
      <c:valAx>
        <c:axId val="997854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Expansion Region Plasma Density (/cc)</a:t>
                </a:r>
              </a:p>
            </c:rich>
          </c:tx>
          <c:layout>
            <c:manualLayout>
              <c:xMode val="edge"/>
              <c:yMode val="edge"/>
              <c:x val="2.3905588268559725E-2"/>
              <c:y val="0.2602884663002030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9784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252412</xdr:colOff>
      <xdr:row>9</xdr:row>
      <xdr:rowOff>76200</xdr:rowOff>
    </xdr:from>
    <xdr:to>
      <xdr:col>31</xdr:col>
      <xdr:colOff>495300</xdr:colOff>
      <xdr:row>30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1"/>
  <sheetViews>
    <sheetView tabSelected="1" topLeftCell="I1" workbookViewId="0">
      <selection activeCell="W35" sqref="W35"/>
    </sheetView>
  </sheetViews>
  <sheetFormatPr defaultRowHeight="15" x14ac:dyDescent="0.25"/>
  <cols>
    <col min="12" max="12" width="49.140625" customWidth="1"/>
    <col min="21" max="21" width="12" bestFit="1" customWidth="1"/>
  </cols>
  <sheetData>
    <row r="2" spans="1:21" x14ac:dyDescent="0.25">
      <c r="A2" s="3" t="s">
        <v>0</v>
      </c>
    </row>
    <row r="3" spans="1:21" x14ac:dyDescent="0.25">
      <c r="A3" t="s">
        <v>2</v>
      </c>
      <c r="B3" s="2">
        <v>5.9999999999999997E-7</v>
      </c>
    </row>
    <row r="4" spans="1:21" x14ac:dyDescent="0.25">
      <c r="A4" t="s">
        <v>1</v>
      </c>
      <c r="B4" s="2">
        <v>5.5000000000000003E-7</v>
      </c>
    </row>
    <row r="5" spans="1:21" x14ac:dyDescent="0.25">
      <c r="A5" t="s">
        <v>3</v>
      </c>
      <c r="B5">
        <v>6.6E-3</v>
      </c>
    </row>
    <row r="6" spans="1:21" x14ac:dyDescent="0.25">
      <c r="O6" t="s">
        <v>33</v>
      </c>
    </row>
    <row r="7" spans="1:21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</v>
      </c>
      <c r="H7" s="3" t="s">
        <v>13</v>
      </c>
      <c r="I7" s="3" t="s">
        <v>14</v>
      </c>
      <c r="J7" s="3" t="s">
        <v>15</v>
      </c>
      <c r="K7" s="3" t="s">
        <v>17</v>
      </c>
      <c r="L7" s="3" t="s">
        <v>18</v>
      </c>
      <c r="M7" s="3" t="s">
        <v>30</v>
      </c>
      <c r="N7" s="3" t="s">
        <v>31</v>
      </c>
      <c r="O7" s="3" t="s">
        <v>32</v>
      </c>
      <c r="P7" s="3" t="s">
        <v>10</v>
      </c>
      <c r="Q7" s="3" t="s">
        <v>11</v>
      </c>
      <c r="R7" s="3" t="s">
        <v>12</v>
      </c>
      <c r="S7" s="3" t="s">
        <v>35</v>
      </c>
      <c r="T7" s="3" t="s">
        <v>36</v>
      </c>
      <c r="U7" s="3" t="s">
        <v>34</v>
      </c>
    </row>
    <row r="8" spans="1:21" x14ac:dyDescent="0.25">
      <c r="A8" s="1">
        <v>8.6805555555555566E-2</v>
      </c>
      <c r="B8">
        <v>92</v>
      </c>
      <c r="C8">
        <v>300</v>
      </c>
      <c r="I8">
        <v>110</v>
      </c>
      <c r="J8">
        <v>10</v>
      </c>
      <c r="K8">
        <v>0.1</v>
      </c>
      <c r="M8">
        <f>I8-J8</f>
        <v>100</v>
      </c>
    </row>
    <row r="9" spans="1:21" x14ac:dyDescent="0.25">
      <c r="A9" s="1">
        <v>9.9999999999999992E-2</v>
      </c>
      <c r="D9">
        <v>8.2000000000000007E-3</v>
      </c>
      <c r="E9">
        <v>1.24</v>
      </c>
      <c r="F9">
        <v>0.56499999999999995</v>
      </c>
      <c r="G9" s="2">
        <v>2.6999999999999999E-5</v>
      </c>
      <c r="H9" t="s">
        <v>16</v>
      </c>
      <c r="I9">
        <v>78</v>
      </c>
      <c r="J9">
        <v>7</v>
      </c>
      <c r="K9">
        <v>0.15</v>
      </c>
      <c r="L9" t="s">
        <v>21</v>
      </c>
      <c r="M9">
        <f t="shared" ref="M9:M31" si="0">I9-J9</f>
        <v>71</v>
      </c>
      <c r="N9">
        <f>1000*(D9-$B$5)</f>
        <v>1.6000000000000008</v>
      </c>
      <c r="O9">
        <f>F9*$N$9/$F$9</f>
        <v>1.6000000000000008</v>
      </c>
    </row>
    <row r="10" spans="1:21" x14ac:dyDescent="0.25">
      <c r="A10" s="1">
        <v>0.1111111111111111</v>
      </c>
      <c r="D10">
        <v>8.2000000000000007E-3</v>
      </c>
      <c r="E10">
        <v>1.23</v>
      </c>
      <c r="F10">
        <v>0.55200000000000005</v>
      </c>
      <c r="G10" s="2">
        <v>2.6999999999999999E-5</v>
      </c>
      <c r="H10" t="s">
        <v>16</v>
      </c>
      <c r="I10">
        <v>58</v>
      </c>
      <c r="J10">
        <v>6</v>
      </c>
      <c r="K10">
        <v>0.15</v>
      </c>
      <c r="L10" t="s">
        <v>22</v>
      </c>
      <c r="M10">
        <f t="shared" si="0"/>
        <v>52</v>
      </c>
      <c r="N10">
        <f t="shared" ref="N10:N31" si="1">1000*(D10-$B$5)</f>
        <v>1.6000000000000008</v>
      </c>
      <c r="O10">
        <f t="shared" ref="O10:O31" si="2">F10*$N$9/$F$9</f>
        <v>1.5631858407079657</v>
      </c>
    </row>
    <row r="11" spans="1:21" x14ac:dyDescent="0.25">
      <c r="A11" s="1">
        <v>0.1423611111111111</v>
      </c>
      <c r="D11">
        <v>8.2000000000000007E-3</v>
      </c>
      <c r="E11">
        <v>1.18</v>
      </c>
      <c r="F11">
        <v>0.54500000000000004</v>
      </c>
      <c r="G11" s="2">
        <v>2.6999999999999999E-5</v>
      </c>
      <c r="H11" t="s">
        <v>16</v>
      </c>
      <c r="I11">
        <v>178</v>
      </c>
      <c r="J11">
        <v>20</v>
      </c>
      <c r="K11">
        <v>0.24299999999999999</v>
      </c>
      <c r="M11">
        <f t="shared" si="0"/>
        <v>158</v>
      </c>
      <c r="N11">
        <f t="shared" si="1"/>
        <v>1.6000000000000008</v>
      </c>
      <c r="O11">
        <f t="shared" si="2"/>
        <v>1.5433628318584081</v>
      </c>
    </row>
    <row r="12" spans="1:21" x14ac:dyDescent="0.25">
      <c r="A12" s="1">
        <v>0.14583333333333334</v>
      </c>
      <c r="D12">
        <v>8.2000000000000007E-3</v>
      </c>
      <c r="E12">
        <v>1.1599999999999999</v>
      </c>
      <c r="F12">
        <v>0.54700000000000004</v>
      </c>
      <c r="G12" s="2">
        <v>2.6999999999999999E-5</v>
      </c>
      <c r="H12" t="s">
        <v>16</v>
      </c>
      <c r="I12">
        <v>162</v>
      </c>
      <c r="J12">
        <v>21</v>
      </c>
      <c r="K12">
        <v>0.24299999999999999</v>
      </c>
      <c r="L12" t="s">
        <v>23</v>
      </c>
      <c r="M12">
        <f t="shared" si="0"/>
        <v>141</v>
      </c>
      <c r="N12">
        <f t="shared" si="1"/>
        <v>1.6000000000000008</v>
      </c>
      <c r="O12">
        <f t="shared" si="2"/>
        <v>1.5490265486725674</v>
      </c>
      <c r="P12">
        <v>4430</v>
      </c>
      <c r="Q12">
        <v>-1260</v>
      </c>
      <c r="R12">
        <v>1380</v>
      </c>
      <c r="S12">
        <v>22</v>
      </c>
      <c r="T12">
        <f>S12/5</f>
        <v>4.4000000000000004</v>
      </c>
      <c r="U12">
        <f>7200000000*180/270*T12</f>
        <v>21120000000</v>
      </c>
    </row>
    <row r="13" spans="1:21" x14ac:dyDescent="0.25">
      <c r="A13" s="1">
        <v>0.15277777777777776</v>
      </c>
      <c r="D13">
        <v>8.5000000000000006E-3</v>
      </c>
      <c r="E13">
        <v>1.37</v>
      </c>
      <c r="F13">
        <v>0.629</v>
      </c>
      <c r="G13" s="2">
        <v>3.1999999999999999E-5</v>
      </c>
      <c r="H13" t="s">
        <v>16</v>
      </c>
      <c r="I13">
        <v>162</v>
      </c>
      <c r="J13">
        <v>19</v>
      </c>
      <c r="K13">
        <v>0.24299999999999999</v>
      </c>
      <c r="M13">
        <f t="shared" si="0"/>
        <v>143</v>
      </c>
      <c r="N13">
        <f t="shared" si="1"/>
        <v>1.9000000000000006</v>
      </c>
      <c r="O13">
        <f t="shared" si="2"/>
        <v>1.7812389380530982</v>
      </c>
      <c r="P13">
        <v>4310</v>
      </c>
      <c r="Q13">
        <v>-1208</v>
      </c>
      <c r="R13">
        <v>1290</v>
      </c>
      <c r="S13">
        <v>28</v>
      </c>
      <c r="T13">
        <f t="shared" ref="T13:T28" si="3">S13/5</f>
        <v>5.6</v>
      </c>
      <c r="U13">
        <f t="shared" ref="U13:U28" si="4">7200000000*180/270*T13</f>
        <v>26880000000</v>
      </c>
    </row>
    <row r="14" spans="1:21" x14ac:dyDescent="0.25">
      <c r="A14" s="1">
        <v>0.15486111111111112</v>
      </c>
      <c r="D14">
        <v>8.8000000000000005E-3</v>
      </c>
      <c r="E14">
        <v>1.62</v>
      </c>
      <c r="F14">
        <v>0.72499999999999998</v>
      </c>
      <c r="G14" s="2">
        <v>3.6999999999999998E-5</v>
      </c>
      <c r="H14" t="s">
        <v>16</v>
      </c>
      <c r="I14">
        <v>169</v>
      </c>
      <c r="J14">
        <v>15</v>
      </c>
      <c r="K14">
        <v>0.24299999999999999</v>
      </c>
      <c r="M14">
        <f t="shared" si="0"/>
        <v>154</v>
      </c>
      <c r="N14">
        <f t="shared" si="1"/>
        <v>2.2000000000000006</v>
      </c>
      <c r="O14">
        <f t="shared" si="2"/>
        <v>2.0530973451327448</v>
      </c>
      <c r="P14">
        <v>4170</v>
      </c>
      <c r="Q14">
        <v>-1199</v>
      </c>
      <c r="R14">
        <v>1210</v>
      </c>
      <c r="S14">
        <v>30</v>
      </c>
      <c r="T14">
        <f t="shared" si="3"/>
        <v>6</v>
      </c>
      <c r="U14">
        <f t="shared" si="4"/>
        <v>28800000000</v>
      </c>
    </row>
    <row r="15" spans="1:21" x14ac:dyDescent="0.25">
      <c r="A15" s="1">
        <v>0.15625</v>
      </c>
      <c r="D15">
        <v>8.9999999999999993E-3</v>
      </c>
      <c r="E15">
        <v>1.88</v>
      </c>
      <c r="F15">
        <v>0.82199999999999995</v>
      </c>
      <c r="G15" s="2">
        <v>4.1999999999999998E-5</v>
      </c>
      <c r="H15" t="s">
        <v>16</v>
      </c>
      <c r="I15">
        <v>169</v>
      </c>
      <c r="J15">
        <v>13</v>
      </c>
      <c r="K15">
        <v>0.24299999999999999</v>
      </c>
      <c r="M15">
        <f t="shared" si="0"/>
        <v>156</v>
      </c>
      <c r="N15">
        <f t="shared" si="1"/>
        <v>2.3999999999999995</v>
      </c>
      <c r="O15">
        <f t="shared" si="2"/>
        <v>2.3277876106194704</v>
      </c>
      <c r="P15">
        <v>3980</v>
      </c>
      <c r="Q15">
        <v>-1188</v>
      </c>
      <c r="R15">
        <v>1150</v>
      </c>
      <c r="S15">
        <v>32</v>
      </c>
      <c r="T15">
        <f t="shared" si="3"/>
        <v>6.4</v>
      </c>
      <c r="U15">
        <f t="shared" si="4"/>
        <v>30720000000</v>
      </c>
    </row>
    <row r="16" spans="1:21" x14ac:dyDescent="0.25">
      <c r="A16" s="1">
        <v>0.16041666666666668</v>
      </c>
      <c r="D16">
        <v>9.1000000000000004E-3</v>
      </c>
      <c r="E16">
        <v>2.17</v>
      </c>
      <c r="F16">
        <v>0.95199999999999996</v>
      </c>
      <c r="G16" s="2">
        <v>5.0000000000000002E-5</v>
      </c>
      <c r="H16" t="s">
        <v>16</v>
      </c>
      <c r="I16">
        <v>168</v>
      </c>
      <c r="J16">
        <v>15</v>
      </c>
      <c r="K16">
        <v>0.24199999999999999</v>
      </c>
      <c r="M16">
        <f t="shared" si="0"/>
        <v>153</v>
      </c>
      <c r="N16">
        <f t="shared" si="1"/>
        <v>2.5000000000000004</v>
      </c>
      <c r="O16">
        <f t="shared" si="2"/>
        <v>2.6959292035398241</v>
      </c>
      <c r="P16">
        <v>3460</v>
      </c>
      <c r="Q16">
        <v>-1166</v>
      </c>
      <c r="R16">
        <v>1050</v>
      </c>
      <c r="S16">
        <f>9.5*5</f>
        <v>47.5</v>
      </c>
      <c r="T16">
        <f t="shared" si="3"/>
        <v>9.5</v>
      </c>
      <c r="U16">
        <f t="shared" si="4"/>
        <v>45600000000</v>
      </c>
    </row>
    <row r="17" spans="1:21" x14ac:dyDescent="0.25">
      <c r="A17" s="1">
        <v>0.16250000000000001</v>
      </c>
      <c r="D17">
        <v>9.5999999999999992E-3</v>
      </c>
      <c r="E17">
        <v>2.65</v>
      </c>
      <c r="F17">
        <v>1.1359999999999999</v>
      </c>
      <c r="G17" s="2">
        <v>6.0999999999999999E-5</v>
      </c>
      <c r="H17" t="s">
        <v>16</v>
      </c>
      <c r="I17">
        <v>168</v>
      </c>
      <c r="J17">
        <v>20</v>
      </c>
      <c r="K17">
        <v>0.24399999999999999</v>
      </c>
      <c r="M17">
        <f t="shared" si="0"/>
        <v>148</v>
      </c>
      <c r="N17">
        <f t="shared" si="1"/>
        <v>2.9999999999999991</v>
      </c>
      <c r="O17">
        <f t="shared" si="2"/>
        <v>3.2169911504424795</v>
      </c>
      <c r="P17">
        <v>3270</v>
      </c>
      <c r="Q17">
        <v>-1086</v>
      </c>
      <c r="R17">
        <v>1000</v>
      </c>
      <c r="S17">
        <f>10.5*5</f>
        <v>52.5</v>
      </c>
      <c r="T17">
        <f t="shared" si="3"/>
        <v>10.5</v>
      </c>
      <c r="U17">
        <f t="shared" si="4"/>
        <v>50400000000</v>
      </c>
    </row>
    <row r="18" spans="1:21" x14ac:dyDescent="0.25">
      <c r="A18" s="1">
        <v>0.16458333333333333</v>
      </c>
      <c r="D18">
        <v>0.01</v>
      </c>
      <c r="E18">
        <v>3.12</v>
      </c>
      <c r="F18">
        <v>1.3180000000000001</v>
      </c>
      <c r="G18" s="2">
        <v>7.2999999999999999E-5</v>
      </c>
      <c r="H18" t="s">
        <v>16</v>
      </c>
      <c r="I18">
        <v>173</v>
      </c>
      <c r="J18">
        <v>24</v>
      </c>
      <c r="K18">
        <v>0.25</v>
      </c>
      <c r="M18">
        <f t="shared" si="0"/>
        <v>149</v>
      </c>
      <c r="N18">
        <f t="shared" si="1"/>
        <v>3.4000000000000004</v>
      </c>
      <c r="O18">
        <f t="shared" si="2"/>
        <v>3.7323893805309756</v>
      </c>
      <c r="P18">
        <v>3240</v>
      </c>
      <c r="Q18">
        <v>-1020</v>
      </c>
      <c r="R18">
        <v>960</v>
      </c>
      <c r="S18">
        <v>50</v>
      </c>
      <c r="T18">
        <f t="shared" si="3"/>
        <v>10</v>
      </c>
      <c r="U18">
        <f t="shared" si="4"/>
        <v>48000000000</v>
      </c>
    </row>
    <row r="19" spans="1:21" x14ac:dyDescent="0.25">
      <c r="A19" s="1">
        <v>0.16805555555555554</v>
      </c>
      <c r="D19">
        <v>1.0800000000000001E-2</v>
      </c>
      <c r="E19">
        <v>3.96</v>
      </c>
      <c r="F19">
        <v>1.65</v>
      </c>
      <c r="G19" s="2">
        <v>9.5000000000000005E-5</v>
      </c>
      <c r="H19" t="s">
        <v>16</v>
      </c>
      <c r="I19">
        <v>179</v>
      </c>
      <c r="J19">
        <v>31</v>
      </c>
      <c r="K19">
        <v>0.255</v>
      </c>
      <c r="M19">
        <f t="shared" si="0"/>
        <v>148</v>
      </c>
      <c r="N19">
        <f t="shared" si="1"/>
        <v>4.2</v>
      </c>
      <c r="O19">
        <f t="shared" si="2"/>
        <v>4.6725663716814179</v>
      </c>
      <c r="P19">
        <v>3240</v>
      </c>
      <c r="Q19">
        <v>-929</v>
      </c>
      <c r="R19">
        <v>1000</v>
      </c>
      <c r="S19">
        <f>5*14.5</f>
        <v>72.5</v>
      </c>
      <c r="T19">
        <f t="shared" si="3"/>
        <v>14.5</v>
      </c>
      <c r="U19">
        <f t="shared" si="4"/>
        <v>69600000000</v>
      </c>
    </row>
    <row r="20" spans="1:21" x14ac:dyDescent="0.25">
      <c r="A20" s="1">
        <v>0.17013888888888887</v>
      </c>
      <c r="D20">
        <v>1.14E-2</v>
      </c>
      <c r="E20">
        <v>4.71</v>
      </c>
      <c r="F20">
        <v>1.956</v>
      </c>
      <c r="G20" s="2">
        <v>1.1E-4</v>
      </c>
      <c r="H20" t="s">
        <v>16</v>
      </c>
      <c r="I20">
        <v>210</v>
      </c>
      <c r="J20">
        <v>62</v>
      </c>
      <c r="K20">
        <v>0.28599999999999998</v>
      </c>
      <c r="L20" t="s">
        <v>24</v>
      </c>
      <c r="M20">
        <f t="shared" si="0"/>
        <v>148</v>
      </c>
      <c r="N20">
        <f t="shared" si="1"/>
        <v>4.8000000000000007</v>
      </c>
      <c r="O20">
        <f t="shared" si="2"/>
        <v>5.5391150442477901</v>
      </c>
      <c r="P20">
        <v>3200</v>
      </c>
      <c r="Q20">
        <v>-711</v>
      </c>
      <c r="R20">
        <v>820</v>
      </c>
      <c r="S20">
        <v>75</v>
      </c>
      <c r="T20">
        <f t="shared" si="3"/>
        <v>15</v>
      </c>
      <c r="U20">
        <f t="shared" si="4"/>
        <v>72000000000</v>
      </c>
    </row>
    <row r="21" spans="1:21" x14ac:dyDescent="0.25">
      <c r="A21" s="1">
        <v>0.17430555555555557</v>
      </c>
      <c r="D21">
        <v>8.2000000000000007E-3</v>
      </c>
      <c r="E21">
        <v>1.06</v>
      </c>
      <c r="F21">
        <v>0.53800000000000003</v>
      </c>
      <c r="G21" s="2">
        <v>2.5999999999999998E-5</v>
      </c>
      <c r="H21" t="s">
        <v>16</v>
      </c>
      <c r="I21">
        <v>173</v>
      </c>
      <c r="J21">
        <v>22</v>
      </c>
      <c r="K21">
        <v>0.251</v>
      </c>
      <c r="M21">
        <f t="shared" si="0"/>
        <v>151</v>
      </c>
      <c r="N21">
        <f t="shared" si="1"/>
        <v>1.6000000000000008</v>
      </c>
      <c r="O21">
        <f t="shared" si="2"/>
        <v>1.5235398230088506</v>
      </c>
      <c r="P21">
        <v>4600</v>
      </c>
      <c r="Q21">
        <v>-1306</v>
      </c>
      <c r="R21">
        <v>1450</v>
      </c>
      <c r="S21">
        <v>22</v>
      </c>
      <c r="T21">
        <f t="shared" si="3"/>
        <v>4.4000000000000004</v>
      </c>
      <c r="U21">
        <f t="shared" si="4"/>
        <v>21120000000</v>
      </c>
    </row>
    <row r="22" spans="1:21" x14ac:dyDescent="0.25">
      <c r="A22" t="s">
        <v>19</v>
      </c>
      <c r="B22" t="s">
        <v>19</v>
      </c>
      <c r="C22" t="s">
        <v>19</v>
      </c>
      <c r="D22" t="s">
        <v>19</v>
      </c>
      <c r="E22" t="s">
        <v>19</v>
      </c>
      <c r="F22" t="s">
        <v>19</v>
      </c>
      <c r="G22" t="s">
        <v>19</v>
      </c>
      <c r="H22" t="s">
        <v>19</v>
      </c>
      <c r="I22" t="s">
        <v>19</v>
      </c>
      <c r="J22" t="s">
        <v>19</v>
      </c>
      <c r="K22" t="s">
        <v>19</v>
      </c>
      <c r="L22" t="s">
        <v>20</v>
      </c>
      <c r="U22">
        <f t="shared" si="4"/>
        <v>0</v>
      </c>
    </row>
    <row r="23" spans="1:21" x14ac:dyDescent="0.25">
      <c r="A23" s="1">
        <v>0.1763888888888889</v>
      </c>
      <c r="D23">
        <v>8.0999999999999996E-3</v>
      </c>
      <c r="E23">
        <v>0.98</v>
      </c>
      <c r="F23">
        <v>0.50600000000000001</v>
      </c>
      <c r="G23" s="2">
        <v>2.4000000000000001E-5</v>
      </c>
      <c r="H23" t="s">
        <v>16</v>
      </c>
      <c r="I23">
        <v>175</v>
      </c>
      <c r="J23">
        <v>25</v>
      </c>
      <c r="K23">
        <v>0.253</v>
      </c>
      <c r="M23">
        <f t="shared" si="0"/>
        <v>150</v>
      </c>
      <c r="N23">
        <f t="shared" si="1"/>
        <v>1.4999999999999996</v>
      </c>
      <c r="O23">
        <f t="shared" si="2"/>
        <v>1.4329203539823019</v>
      </c>
      <c r="P23">
        <v>4700</v>
      </c>
      <c r="Q23">
        <v>-1340</v>
      </c>
      <c r="R23">
        <v>1480</v>
      </c>
      <c r="S23">
        <v>21</v>
      </c>
      <c r="T23">
        <f t="shared" si="3"/>
        <v>4.2</v>
      </c>
      <c r="U23">
        <f t="shared" si="4"/>
        <v>20160000000</v>
      </c>
    </row>
    <row r="24" spans="1:21" x14ac:dyDescent="0.25">
      <c r="A24" s="1">
        <v>0.17847222222222223</v>
      </c>
      <c r="D24">
        <v>8.0000000000000002E-3</v>
      </c>
      <c r="E24">
        <v>0.87</v>
      </c>
      <c r="F24">
        <v>0.47</v>
      </c>
      <c r="G24" s="2">
        <v>2.3E-5</v>
      </c>
      <c r="H24" t="s">
        <v>16</v>
      </c>
      <c r="I24">
        <v>175</v>
      </c>
      <c r="J24">
        <v>25</v>
      </c>
      <c r="K24">
        <v>0.252</v>
      </c>
      <c r="M24">
        <f t="shared" si="0"/>
        <v>150</v>
      </c>
      <c r="N24">
        <f t="shared" si="1"/>
        <v>1.4000000000000001</v>
      </c>
      <c r="O24">
        <f t="shared" si="2"/>
        <v>1.3309734513274343</v>
      </c>
      <c r="P24">
        <v>4730</v>
      </c>
      <c r="Q24">
        <v>-1374</v>
      </c>
      <c r="R24">
        <v>1510</v>
      </c>
      <c r="S24">
        <v>20</v>
      </c>
      <c r="T24">
        <f t="shared" si="3"/>
        <v>4</v>
      </c>
      <c r="U24">
        <f t="shared" si="4"/>
        <v>19200000000</v>
      </c>
    </row>
    <row r="25" spans="1:21" x14ac:dyDescent="0.25">
      <c r="A25" s="1">
        <v>0.17986111111111111</v>
      </c>
      <c r="D25">
        <v>7.9000000000000008E-3</v>
      </c>
      <c r="E25">
        <v>0.81</v>
      </c>
      <c r="F25">
        <v>0.44400000000000001</v>
      </c>
      <c r="G25" s="2">
        <v>2.0999999999999999E-5</v>
      </c>
      <c r="H25" t="s">
        <v>16</v>
      </c>
      <c r="I25">
        <v>172</v>
      </c>
      <c r="J25">
        <v>26</v>
      </c>
      <c r="K25">
        <v>0.252</v>
      </c>
      <c r="L25" t="s">
        <v>25</v>
      </c>
      <c r="M25">
        <f t="shared" si="0"/>
        <v>146</v>
      </c>
      <c r="N25">
        <f t="shared" si="1"/>
        <v>1.3000000000000007</v>
      </c>
      <c r="O25">
        <f t="shared" si="2"/>
        <v>1.2573451327433636</v>
      </c>
      <c r="P25">
        <v>4750</v>
      </c>
      <c r="Q25">
        <v>-1395</v>
      </c>
      <c r="R25">
        <v>1510</v>
      </c>
      <c r="S25">
        <v>21</v>
      </c>
      <c r="T25">
        <f t="shared" si="3"/>
        <v>4.2</v>
      </c>
      <c r="U25">
        <f t="shared" si="4"/>
        <v>20160000000</v>
      </c>
    </row>
    <row r="26" spans="1:21" x14ac:dyDescent="0.25">
      <c r="A26" s="1">
        <v>0.18194444444444444</v>
      </c>
      <c r="D26">
        <v>7.7999999999999996E-3</v>
      </c>
      <c r="E26">
        <v>0.47</v>
      </c>
      <c r="F26">
        <v>0.34</v>
      </c>
      <c r="G26" s="2">
        <v>1.5999999999999999E-5</v>
      </c>
      <c r="H26" t="s">
        <v>16</v>
      </c>
      <c r="I26">
        <v>174</v>
      </c>
      <c r="J26">
        <v>23</v>
      </c>
      <c r="K26">
        <v>0.25600000000000001</v>
      </c>
      <c r="M26">
        <f t="shared" si="0"/>
        <v>151</v>
      </c>
      <c r="N26">
        <f t="shared" si="1"/>
        <v>1.1999999999999997</v>
      </c>
      <c r="O26">
        <f t="shared" si="2"/>
        <v>0.96283185840708019</v>
      </c>
      <c r="P26">
        <v>3950</v>
      </c>
      <c r="Q26">
        <v>-396</v>
      </c>
      <c r="R26">
        <v>1120</v>
      </c>
      <c r="S26">
        <v>8</v>
      </c>
      <c r="T26">
        <f t="shared" si="3"/>
        <v>1.6</v>
      </c>
      <c r="U26">
        <f t="shared" si="4"/>
        <v>7680000000</v>
      </c>
    </row>
    <row r="27" spans="1:21" x14ac:dyDescent="0.25">
      <c r="A27" s="1">
        <v>0.18333333333333335</v>
      </c>
      <c r="D27">
        <v>7.7000000000000002E-3</v>
      </c>
      <c r="E27">
        <v>0.36</v>
      </c>
      <c r="F27">
        <v>0.30199999999999999</v>
      </c>
      <c r="G27" s="2">
        <v>1.4E-5</v>
      </c>
      <c r="H27" t="s">
        <v>16</v>
      </c>
      <c r="I27">
        <v>172</v>
      </c>
      <c r="J27">
        <v>30</v>
      </c>
      <c r="K27">
        <v>0.25800000000000001</v>
      </c>
      <c r="L27" t="s">
        <v>26</v>
      </c>
      <c r="M27">
        <f t="shared" si="0"/>
        <v>142</v>
      </c>
      <c r="N27">
        <f t="shared" si="1"/>
        <v>1.1000000000000003</v>
      </c>
      <c r="O27">
        <f t="shared" si="2"/>
        <v>0.85522123893805357</v>
      </c>
      <c r="P27">
        <v>4250</v>
      </c>
      <c r="Q27">
        <v>-271</v>
      </c>
      <c r="R27">
        <v>1180</v>
      </c>
      <c r="S27">
        <v>5.5</v>
      </c>
      <c r="T27">
        <f t="shared" si="3"/>
        <v>1.1000000000000001</v>
      </c>
      <c r="U27">
        <f t="shared" si="4"/>
        <v>5280000000</v>
      </c>
    </row>
    <row r="28" spans="1:21" x14ac:dyDescent="0.25">
      <c r="A28" s="1">
        <v>0.18958333333333333</v>
      </c>
      <c r="D28">
        <v>7.6E-3</v>
      </c>
      <c r="E28">
        <v>0.17</v>
      </c>
      <c r="F28">
        <v>0.23400000000000001</v>
      </c>
      <c r="G28" s="2">
        <v>1.0000000000000001E-5</v>
      </c>
      <c r="H28" t="s">
        <v>16</v>
      </c>
      <c r="I28">
        <v>196</v>
      </c>
      <c r="J28">
        <v>50</v>
      </c>
      <c r="K28">
        <v>0.28000000000000003</v>
      </c>
      <c r="L28" t="s">
        <v>27</v>
      </c>
      <c r="M28">
        <f t="shared" si="0"/>
        <v>146</v>
      </c>
      <c r="N28">
        <f t="shared" si="1"/>
        <v>1</v>
      </c>
      <c r="O28">
        <f t="shared" si="2"/>
        <v>0.66265486725663758</v>
      </c>
      <c r="P28">
        <v>5320</v>
      </c>
      <c r="Q28">
        <v>408</v>
      </c>
      <c r="R28">
        <v>1380</v>
      </c>
      <c r="S28">
        <v>1.6</v>
      </c>
      <c r="T28">
        <f t="shared" si="3"/>
        <v>0.32</v>
      </c>
      <c r="U28">
        <f t="shared" si="4"/>
        <v>1536000000</v>
      </c>
    </row>
    <row r="29" spans="1:21" x14ac:dyDescent="0.25">
      <c r="L29" t="s">
        <v>29</v>
      </c>
      <c r="M29">
        <f t="shared" si="0"/>
        <v>0</v>
      </c>
    </row>
    <row r="30" spans="1:21" x14ac:dyDescent="0.25">
      <c r="A30" s="1">
        <v>0.19791666666666666</v>
      </c>
      <c r="D30">
        <v>8.0999999999999996E-3</v>
      </c>
      <c r="E30">
        <v>0.81</v>
      </c>
      <c r="F30">
        <v>0.45200000000000001</v>
      </c>
      <c r="G30" s="2">
        <v>2.1999999999999999E-5</v>
      </c>
      <c r="I30">
        <v>140</v>
      </c>
      <c r="J30">
        <v>18</v>
      </c>
      <c r="K30">
        <v>0.22</v>
      </c>
      <c r="M30">
        <f t="shared" si="0"/>
        <v>122</v>
      </c>
      <c r="N30">
        <f t="shared" si="1"/>
        <v>1.4999999999999996</v>
      </c>
      <c r="O30">
        <f t="shared" si="2"/>
        <v>1.2800000000000009</v>
      </c>
      <c r="P30">
        <v>4050</v>
      </c>
      <c r="Q30">
        <v>-1126</v>
      </c>
      <c r="R30">
        <v>1280</v>
      </c>
    </row>
    <row r="31" spans="1:21" x14ac:dyDescent="0.25">
      <c r="A31" s="1">
        <v>0.22013888888888888</v>
      </c>
      <c r="D31">
        <v>7.0000000000000001E-3</v>
      </c>
      <c r="E31">
        <v>-0.48</v>
      </c>
      <c r="F31">
        <v>1.9E-2</v>
      </c>
      <c r="G31" s="2">
        <v>6.6000000000000003E-7</v>
      </c>
      <c r="I31">
        <v>0</v>
      </c>
      <c r="J31">
        <v>0</v>
      </c>
      <c r="K31">
        <v>0</v>
      </c>
      <c r="L31" t="s">
        <v>28</v>
      </c>
      <c r="M31">
        <f t="shared" si="0"/>
        <v>0</v>
      </c>
      <c r="N31">
        <f t="shared" si="1"/>
        <v>0.40000000000000019</v>
      </c>
      <c r="O31">
        <f t="shared" si="2"/>
        <v>5.3805309734513307E-2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PPPL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Swanson</dc:creator>
  <cp:lastModifiedBy>Charles Swanson</cp:lastModifiedBy>
  <dcterms:created xsi:type="dcterms:W3CDTF">2015-08-27T20:13:56Z</dcterms:created>
  <dcterms:modified xsi:type="dcterms:W3CDTF">2015-08-31T20:27:56Z</dcterms:modified>
</cp:coreProperties>
</file>