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7" i="1"/>
  <c r="H36" i="1"/>
  <c r="H35" i="1"/>
  <c r="H34" i="1"/>
  <c r="Q35" i="1" l="1"/>
  <c r="Q36" i="1"/>
  <c r="Q37" i="1"/>
  <c r="Q39" i="1"/>
  <c r="Q40" i="1"/>
  <c r="Q41" i="1"/>
  <c r="Q42" i="1"/>
  <c r="Q43" i="1"/>
  <c r="Q44" i="1"/>
  <c r="Q45" i="1"/>
  <c r="Q34" i="1"/>
  <c r="P64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3" i="1"/>
  <c r="P24" i="1"/>
  <c r="P25" i="1"/>
  <c r="P26" i="1"/>
  <c r="P27" i="1"/>
  <c r="P28" i="1"/>
  <c r="P29" i="1"/>
  <c r="P30" i="1"/>
  <c r="P31" i="1"/>
  <c r="P32" i="1"/>
  <c r="P34" i="1"/>
  <c r="P35" i="1"/>
  <c r="P36" i="1"/>
  <c r="P37" i="1"/>
  <c r="P39" i="1"/>
  <c r="P40" i="1"/>
  <c r="P41" i="1"/>
  <c r="P42" i="1"/>
  <c r="P43" i="1"/>
  <c r="P44" i="1"/>
  <c r="P45" i="1"/>
  <c r="P46" i="1"/>
  <c r="P47" i="1"/>
  <c r="P48" i="1"/>
  <c r="O19" i="1"/>
  <c r="O20" i="1"/>
  <c r="O21" i="1"/>
  <c r="O23" i="1"/>
  <c r="O24" i="1"/>
  <c r="O25" i="1"/>
  <c r="O26" i="1"/>
  <c r="O27" i="1"/>
  <c r="O28" i="1"/>
  <c r="O30" i="1"/>
  <c r="O31" i="1"/>
  <c r="O32" i="1"/>
  <c r="O34" i="1"/>
  <c r="O35" i="1"/>
  <c r="O36" i="1"/>
  <c r="O37" i="1"/>
  <c r="O39" i="1"/>
  <c r="O40" i="1"/>
  <c r="O41" i="1"/>
  <c r="O42" i="1"/>
  <c r="O43" i="1"/>
  <c r="O44" i="1"/>
  <c r="O45" i="1"/>
  <c r="O46" i="1"/>
  <c r="O47" i="1"/>
  <c r="O48" i="1"/>
  <c r="O64" i="1"/>
  <c r="O9" i="1"/>
  <c r="O10" i="1"/>
  <c r="O11" i="1"/>
  <c r="O12" i="1"/>
  <c r="O13" i="1"/>
  <c r="O14" i="1"/>
  <c r="O16" i="1"/>
  <c r="O17" i="1"/>
  <c r="O18" i="1"/>
  <c r="N35" i="1"/>
  <c r="N36" i="1"/>
  <c r="N37" i="1"/>
  <c r="N39" i="1"/>
  <c r="N40" i="1"/>
  <c r="N41" i="1"/>
  <c r="N42" i="1"/>
  <c r="N43" i="1"/>
  <c r="N44" i="1"/>
  <c r="N45" i="1"/>
  <c r="N34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3" i="1"/>
  <c r="N24" i="1"/>
  <c r="N25" i="1"/>
  <c r="N26" i="1"/>
  <c r="N27" i="1"/>
  <c r="N28" i="1"/>
  <c r="N29" i="1"/>
  <c r="N30" i="1"/>
  <c r="N31" i="1"/>
  <c r="N32" i="1"/>
  <c r="N46" i="1"/>
  <c r="N47" i="1"/>
  <c r="N48" i="1"/>
  <c r="N64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3" i="1"/>
  <c r="M24" i="1"/>
  <c r="M25" i="1"/>
  <c r="M26" i="1"/>
  <c r="M27" i="1"/>
  <c r="M28" i="1"/>
  <c r="M29" i="1"/>
  <c r="M30" i="1"/>
  <c r="M31" i="1"/>
  <c r="M32" i="1"/>
  <c r="M34" i="1"/>
  <c r="M35" i="1"/>
  <c r="M36" i="1"/>
  <c r="M37" i="1"/>
  <c r="M39" i="1"/>
  <c r="M40" i="1"/>
  <c r="M41" i="1"/>
  <c r="M42" i="1"/>
  <c r="M43" i="1"/>
  <c r="M44" i="1"/>
  <c r="M45" i="1"/>
  <c r="M46" i="1"/>
  <c r="M47" i="1"/>
  <c r="M48" i="1"/>
  <c r="M64" i="1"/>
  <c r="N8" i="1"/>
  <c r="P8" i="1"/>
  <c r="O8" i="1"/>
  <c r="M8" i="1" l="1"/>
</calcChain>
</file>

<file path=xl/sharedStrings.xml><?xml version="1.0" encoding="utf-8"?>
<sst xmlns="http://schemas.openxmlformats.org/spreadsheetml/2006/main" count="58" uniqueCount="37">
  <si>
    <t>initial</t>
  </si>
  <si>
    <t>SR IG</t>
  </si>
  <si>
    <t>MC IG</t>
  </si>
  <si>
    <t>MC baratron</t>
  </si>
  <si>
    <t>time</t>
  </si>
  <si>
    <t>L current</t>
  </si>
  <si>
    <t>Nozzle current</t>
  </si>
  <si>
    <t>MC SB</t>
  </si>
  <si>
    <t>MC FB</t>
  </si>
  <si>
    <t>ER SB</t>
  </si>
  <si>
    <t>Pf</t>
  </si>
  <si>
    <t>Pr</t>
  </si>
  <si>
    <t>SRS</t>
  </si>
  <si>
    <t>PAGE 1</t>
  </si>
  <si>
    <t>-</t>
  </si>
  <si>
    <t>PAGE 2</t>
  </si>
  <si>
    <t>ZEROES</t>
  </si>
  <si>
    <t>Pnet</t>
  </si>
  <si>
    <t>MC from SB</t>
  </si>
  <si>
    <t>MC from ER</t>
  </si>
  <si>
    <t>TRUST</t>
  </si>
  <si>
    <t>Interferometer (/cc)</t>
  </si>
  <si>
    <t xml:space="preserve">H2 gas into Main Chamber. </t>
  </si>
  <si>
    <t>Ant Vpkpk</t>
  </si>
  <si>
    <t xml:space="preserve">Start nozzle scan. Paddle glows bright cherry. </t>
  </si>
  <si>
    <t>Slight flicker. Borderline.</t>
  </si>
  <si>
    <t>Slightly flickering.</t>
  </si>
  <si>
    <t>Not flickering. New xray spectrum. Just drift.</t>
  </si>
  <si>
    <t>250Hz MODULATED SQUARE WAVE</t>
  </si>
  <si>
    <t>PAGE 3</t>
  </si>
  <si>
    <t>INTERFEROMETER</t>
  </si>
  <si>
    <t>NO MODULATION. Continuous.</t>
  </si>
  <si>
    <t>100Hz MODULATED SQUARE WAVE. Oscillations at ~1kHz.</t>
  </si>
  <si>
    <t>Takes a long time to plateau</t>
  </si>
  <si>
    <t>100Hz MODULATED SQUARE WAVE. Longer pulse.</t>
  </si>
  <si>
    <t>Nozzle sweep!</t>
  </si>
  <si>
    <t>Pnet instantaneous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</si>
</sst>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Sheet1!$C$34:$C$45</c:f>
              <c:numCache>
                <c:formatCode>General</c:formatCode>
                <c:ptCount val="12"/>
                <c:pt idx="0">
                  <c:v>403</c:v>
                </c:pt>
                <c:pt idx="1">
                  <c:v>360</c:v>
                </c:pt>
                <c:pt idx="2">
                  <c:v>308</c:v>
                </c:pt>
                <c:pt idx="3">
                  <c:v>255</c:v>
                </c:pt>
                <c:pt idx="5">
                  <c:v>204</c:v>
                </c:pt>
                <c:pt idx="6">
                  <c:v>154</c:v>
                </c:pt>
                <c:pt idx="7">
                  <c:v>100</c:v>
                </c:pt>
                <c:pt idx="8">
                  <c:v>49</c:v>
                </c:pt>
                <c:pt idx="9">
                  <c:v>0</c:v>
                </c:pt>
                <c:pt idx="10">
                  <c:v>0</c:v>
                </c:pt>
                <c:pt idx="11">
                  <c:v>299</c:v>
                </c:pt>
              </c:numCache>
            </c:numRef>
          </c:xVal>
          <c:yVal>
            <c:numRef>
              <c:f>Sheet1!$Q$34:$Q$45</c:f>
              <c:numCache>
                <c:formatCode>General</c:formatCode>
                <c:ptCount val="12"/>
                <c:pt idx="0">
                  <c:v>22385454545.454544</c:v>
                </c:pt>
                <c:pt idx="1">
                  <c:v>23563636363.636364</c:v>
                </c:pt>
                <c:pt idx="2">
                  <c:v>23563636363.636364</c:v>
                </c:pt>
                <c:pt idx="3">
                  <c:v>22385454545.454544</c:v>
                </c:pt>
                <c:pt idx="5">
                  <c:v>22385454545.454544</c:v>
                </c:pt>
                <c:pt idx="6">
                  <c:v>28276363636.363636</c:v>
                </c:pt>
                <c:pt idx="7">
                  <c:v>25920000000.000004</c:v>
                </c:pt>
                <c:pt idx="8">
                  <c:v>22385454545.454544</c:v>
                </c:pt>
                <c:pt idx="9">
                  <c:v>15316363636.363636</c:v>
                </c:pt>
                <c:pt idx="10">
                  <c:v>16494545454.545456</c:v>
                </c:pt>
                <c:pt idx="11">
                  <c:v>22385454545.454544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854336"/>
        <c:axId val="71854912"/>
      </c:scatterChart>
      <c:valAx>
        <c:axId val="7185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Nozzle Current (A)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854912"/>
        <c:crosses val="autoZero"/>
        <c:crossBetween val="midCat"/>
      </c:valAx>
      <c:valAx>
        <c:axId val="71854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Plasma Density (/cc)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854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Sheet1!$C$11:$C$20</c:f>
              <c:numCache>
                <c:formatCode>General</c:formatCode>
                <c:ptCount val="10"/>
                <c:pt idx="0">
                  <c:v>365</c:v>
                </c:pt>
                <c:pt idx="1">
                  <c:v>303</c:v>
                </c:pt>
                <c:pt idx="2">
                  <c:v>249</c:v>
                </c:pt>
                <c:pt idx="3">
                  <c:v>202</c:v>
                </c:pt>
                <c:pt idx="4">
                  <c:v>149</c:v>
                </c:pt>
                <c:pt idx="5">
                  <c:v>101</c:v>
                </c:pt>
                <c:pt idx="6">
                  <c:v>47</c:v>
                </c:pt>
                <c:pt idx="7">
                  <c:v>0</c:v>
                </c:pt>
                <c:pt idx="8">
                  <c:v>0</c:v>
                </c:pt>
                <c:pt idx="9">
                  <c:v>406</c:v>
                </c:pt>
              </c:numCache>
            </c:numRef>
          </c:xVal>
          <c:yVal>
            <c:numRef>
              <c:f>Sheet1!$H$11:$H$20</c:f>
              <c:numCache>
                <c:formatCode>General</c:formatCode>
                <c:ptCount val="10"/>
                <c:pt idx="0">
                  <c:v>3900</c:v>
                </c:pt>
                <c:pt idx="1">
                  <c:v>3880</c:v>
                </c:pt>
                <c:pt idx="2">
                  <c:v>3880</c:v>
                </c:pt>
                <c:pt idx="3">
                  <c:v>3900</c:v>
                </c:pt>
                <c:pt idx="4">
                  <c:v>3920</c:v>
                </c:pt>
                <c:pt idx="5">
                  <c:v>3920</c:v>
                </c:pt>
                <c:pt idx="6">
                  <c:v>3880</c:v>
                </c:pt>
                <c:pt idx="7">
                  <c:v>3880</c:v>
                </c:pt>
                <c:pt idx="8">
                  <c:v>3940</c:v>
                </c:pt>
                <c:pt idx="9">
                  <c:v>4000</c:v>
                </c:pt>
              </c:numCache>
            </c:numRef>
          </c:yVal>
          <c:smooth val="0"/>
        </c:ser>
        <c:ser>
          <c:idx val="1"/>
          <c:order val="1"/>
          <c:tx>
            <c:v>132A L, 1mTorr main</c:v>
          </c:tx>
          <c:spPr>
            <a:ln w="28575">
              <a:noFill/>
            </a:ln>
          </c:spPr>
          <c:xVal>
            <c:numRef>
              <c:f>Sheet1!$C$21:$C$32</c:f>
              <c:numCache>
                <c:formatCode>General</c:formatCode>
                <c:ptCount val="12"/>
                <c:pt idx="0">
                  <c:v>404</c:v>
                </c:pt>
                <c:pt idx="2">
                  <c:v>400</c:v>
                </c:pt>
                <c:pt idx="3">
                  <c:v>352</c:v>
                </c:pt>
                <c:pt idx="4">
                  <c:v>307</c:v>
                </c:pt>
                <c:pt idx="5">
                  <c:v>247</c:v>
                </c:pt>
                <c:pt idx="6">
                  <c:v>195</c:v>
                </c:pt>
                <c:pt idx="7">
                  <c:v>146</c:v>
                </c:pt>
                <c:pt idx="8">
                  <c:v>101</c:v>
                </c:pt>
                <c:pt idx="9">
                  <c:v>44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Sheet1!$H$21:$H$32</c:f>
              <c:numCache>
                <c:formatCode>General</c:formatCode>
                <c:ptCount val="12"/>
                <c:pt idx="0">
                  <c:v>3470</c:v>
                </c:pt>
                <c:pt idx="1">
                  <c:v>0</c:v>
                </c:pt>
                <c:pt idx="2">
                  <c:v>3430</c:v>
                </c:pt>
                <c:pt idx="3">
                  <c:v>3360</c:v>
                </c:pt>
                <c:pt idx="4">
                  <c:v>3430</c:v>
                </c:pt>
                <c:pt idx="5">
                  <c:v>3480</c:v>
                </c:pt>
                <c:pt idx="6">
                  <c:v>3510</c:v>
                </c:pt>
                <c:pt idx="7">
                  <c:v>3500</c:v>
                </c:pt>
                <c:pt idx="8">
                  <c:v>3470</c:v>
                </c:pt>
                <c:pt idx="9">
                  <c:v>3510</c:v>
                </c:pt>
                <c:pt idx="10">
                  <c:v>3530</c:v>
                </c:pt>
                <c:pt idx="11">
                  <c:v>4030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856640"/>
        <c:axId val="71857216"/>
      </c:scatterChart>
      <c:valAx>
        <c:axId val="7185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Nozzle Current (A)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857216"/>
        <c:crosses val="autoZero"/>
        <c:crossBetween val="midCat"/>
      </c:valAx>
      <c:valAx>
        <c:axId val="71857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Antenna Vpkpk (V)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856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80962</xdr:colOff>
      <xdr:row>32</xdr:row>
      <xdr:rowOff>9525</xdr:rowOff>
    </xdr:from>
    <xdr:to>
      <xdr:col>24</xdr:col>
      <xdr:colOff>328612</xdr:colOff>
      <xdr:row>46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184897</xdr:colOff>
      <xdr:row>11</xdr:row>
      <xdr:rowOff>51547</xdr:rowOff>
    </xdr:from>
    <xdr:to>
      <xdr:col>24</xdr:col>
      <xdr:colOff>453838</xdr:colOff>
      <xdr:row>25</xdr:row>
      <xdr:rowOff>127747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4"/>
  <sheetViews>
    <sheetView tabSelected="1" zoomScale="85" zoomScaleNormal="85" workbookViewId="0">
      <selection activeCell="L51" sqref="L51"/>
    </sheetView>
  </sheetViews>
  <sheetFormatPr defaultRowHeight="15" x14ac:dyDescent="0.25"/>
  <cols>
    <col min="12" max="12" width="49.140625" customWidth="1"/>
    <col min="17" max="17" width="12" bestFit="1" customWidth="1"/>
    <col min="21" max="21" width="10" bestFit="1" customWidth="1"/>
  </cols>
  <sheetData>
    <row r="2" spans="1:20" x14ac:dyDescent="0.25">
      <c r="A2" s="3" t="s">
        <v>0</v>
      </c>
    </row>
    <row r="3" spans="1:20" x14ac:dyDescent="0.25">
      <c r="A3" t="s">
        <v>2</v>
      </c>
      <c r="B3" s="2">
        <v>5.5000000000000003E-7</v>
      </c>
    </row>
    <row r="4" spans="1:20" x14ac:dyDescent="0.25">
      <c r="A4" t="s">
        <v>1</v>
      </c>
      <c r="B4" s="2">
        <v>4.4999999999999998E-7</v>
      </c>
    </row>
    <row r="5" spans="1:20" x14ac:dyDescent="0.25">
      <c r="A5" t="s">
        <v>3</v>
      </c>
      <c r="B5">
        <v>7.1999999999999998E-3</v>
      </c>
    </row>
    <row r="6" spans="1:20" x14ac:dyDescent="0.25">
      <c r="P6" t="s">
        <v>20</v>
      </c>
    </row>
    <row r="7" spans="1:20" x14ac:dyDescent="0.2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</v>
      </c>
      <c r="H7" s="3" t="s">
        <v>23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17</v>
      </c>
      <c r="N7" s="3" t="s">
        <v>36</v>
      </c>
      <c r="O7" s="3" t="s">
        <v>18</v>
      </c>
      <c r="P7" s="3" t="s">
        <v>19</v>
      </c>
      <c r="Q7" s="3" t="s">
        <v>21</v>
      </c>
      <c r="R7" s="3"/>
      <c r="S7" s="3"/>
      <c r="T7" s="3"/>
    </row>
    <row r="8" spans="1:20" x14ac:dyDescent="0.25">
      <c r="A8" s="1">
        <v>0.37152777777777773</v>
      </c>
      <c r="B8">
        <v>9.26</v>
      </c>
      <c r="C8">
        <v>300</v>
      </c>
      <c r="L8" t="s">
        <v>22</v>
      </c>
      <c r="M8">
        <f>I8-J8</f>
        <v>0</v>
      </c>
      <c r="N8">
        <f>M8</f>
        <v>0</v>
      </c>
      <c r="O8">
        <f>1000*(D8-$B$5)</f>
        <v>-7.2</v>
      </c>
      <c r="P8">
        <f>F8*$O$9/$F$9</f>
        <v>0</v>
      </c>
    </row>
    <row r="9" spans="1:20" x14ac:dyDescent="0.25">
      <c r="A9" s="1">
        <v>0.39027777777777778</v>
      </c>
      <c r="D9">
        <v>8.9999999999999993E-3</v>
      </c>
      <c r="E9">
        <v>1.92</v>
      </c>
      <c r="F9">
        <v>0.86699999999999999</v>
      </c>
      <c r="G9" s="2">
        <v>4.0000000000000003E-5</v>
      </c>
      <c r="I9">
        <v>185</v>
      </c>
      <c r="J9">
        <v>29</v>
      </c>
      <c r="K9">
        <v>0.121</v>
      </c>
      <c r="M9">
        <f t="shared" ref="M9:M64" si="0">I9-J9</f>
        <v>156</v>
      </c>
      <c r="N9">
        <f t="shared" ref="N9:N64" si="1">M9</f>
        <v>156</v>
      </c>
      <c r="O9">
        <f t="shared" ref="O9:O64" si="2">1000*(D9-$B$5)</f>
        <v>1.7999999999999996</v>
      </c>
      <c r="P9">
        <f t="shared" ref="P9:P64" si="3">F9*$O$9/$F$9</f>
        <v>1.7999999999999994</v>
      </c>
    </row>
    <row r="10" spans="1:20" x14ac:dyDescent="0.25">
      <c r="A10" s="1">
        <v>0.39652777777777781</v>
      </c>
      <c r="B10">
        <v>92.6</v>
      </c>
      <c r="C10">
        <v>400</v>
      </c>
      <c r="D10">
        <v>8.9999999999999993E-3</v>
      </c>
      <c r="E10">
        <v>1.83</v>
      </c>
      <c r="F10">
        <v>0.73699999999999999</v>
      </c>
      <c r="G10" s="2">
        <v>4.0000000000000003E-5</v>
      </c>
      <c r="I10">
        <v>338</v>
      </c>
      <c r="J10">
        <v>36</v>
      </c>
      <c r="K10">
        <v>0.17299999999999999</v>
      </c>
      <c r="L10" t="s">
        <v>24</v>
      </c>
      <c r="M10">
        <f t="shared" si="0"/>
        <v>302</v>
      </c>
      <c r="N10">
        <f t="shared" si="1"/>
        <v>302</v>
      </c>
      <c r="O10">
        <f t="shared" si="2"/>
        <v>1.7999999999999996</v>
      </c>
      <c r="P10">
        <f t="shared" si="3"/>
        <v>1.5301038062283734</v>
      </c>
    </row>
    <row r="11" spans="1:20" x14ac:dyDescent="0.25">
      <c r="A11" s="1">
        <v>0.41597222222222219</v>
      </c>
      <c r="C11">
        <v>365</v>
      </c>
      <c r="D11">
        <v>8.8000000000000005E-3</v>
      </c>
      <c r="E11">
        <v>1.71</v>
      </c>
      <c r="F11">
        <v>0.85399999999999998</v>
      </c>
      <c r="G11" s="2">
        <v>4.0000000000000003E-5</v>
      </c>
      <c r="H11">
        <v>3900</v>
      </c>
      <c r="I11">
        <v>333</v>
      </c>
      <c r="J11">
        <v>35</v>
      </c>
      <c r="K11">
        <v>0.17599999999999999</v>
      </c>
      <c r="M11">
        <f t="shared" si="0"/>
        <v>298</v>
      </c>
      <c r="N11">
        <f t="shared" si="1"/>
        <v>298</v>
      </c>
      <c r="O11">
        <f t="shared" si="2"/>
        <v>1.6000000000000008</v>
      </c>
      <c r="P11">
        <f t="shared" si="3"/>
        <v>1.773010380622837</v>
      </c>
    </row>
    <row r="12" spans="1:20" x14ac:dyDescent="0.25">
      <c r="A12" s="1">
        <v>0.41875000000000001</v>
      </c>
      <c r="C12">
        <v>303</v>
      </c>
      <c r="D12">
        <v>8.8000000000000005E-3</v>
      </c>
      <c r="E12">
        <v>1.7</v>
      </c>
      <c r="F12">
        <v>0.86099999999999999</v>
      </c>
      <c r="G12" s="2">
        <v>4.1E-5</v>
      </c>
      <c r="H12">
        <v>3880</v>
      </c>
      <c r="I12">
        <v>334</v>
      </c>
      <c r="J12">
        <v>34</v>
      </c>
      <c r="K12">
        <v>0.17599999999999999</v>
      </c>
      <c r="M12">
        <f t="shared" si="0"/>
        <v>300</v>
      </c>
      <c r="N12">
        <f t="shared" si="1"/>
        <v>300</v>
      </c>
      <c r="O12">
        <f t="shared" si="2"/>
        <v>1.6000000000000008</v>
      </c>
      <c r="P12">
        <f t="shared" si="3"/>
        <v>1.7875432525951553</v>
      </c>
    </row>
    <row r="13" spans="1:20" x14ac:dyDescent="0.25">
      <c r="A13" s="1">
        <v>0.42222222222222222</v>
      </c>
      <c r="C13">
        <v>249</v>
      </c>
      <c r="D13">
        <v>8.8000000000000005E-3</v>
      </c>
      <c r="E13">
        <v>1.67</v>
      </c>
      <c r="F13">
        <v>0.86299999999999999</v>
      </c>
      <c r="G13" s="2">
        <v>4.1E-5</v>
      </c>
      <c r="H13">
        <v>3880</v>
      </c>
      <c r="I13">
        <v>331</v>
      </c>
      <c r="J13">
        <v>35</v>
      </c>
      <c r="K13">
        <v>0.17599999999999999</v>
      </c>
      <c r="M13">
        <f t="shared" si="0"/>
        <v>296</v>
      </c>
      <c r="N13">
        <f t="shared" si="1"/>
        <v>296</v>
      </c>
      <c r="O13">
        <f t="shared" si="2"/>
        <v>1.6000000000000008</v>
      </c>
      <c r="P13">
        <f t="shared" si="3"/>
        <v>1.7916955017301035</v>
      </c>
    </row>
    <row r="14" spans="1:20" x14ac:dyDescent="0.25">
      <c r="A14" s="1">
        <v>0.4236111111111111</v>
      </c>
      <c r="C14">
        <v>202</v>
      </c>
      <c r="D14">
        <v>8.8000000000000005E-3</v>
      </c>
      <c r="E14">
        <v>1.67</v>
      </c>
      <c r="F14">
        <v>0.86699999999999999</v>
      </c>
      <c r="G14" s="2">
        <v>4.1E-5</v>
      </c>
      <c r="H14">
        <v>3900</v>
      </c>
      <c r="I14">
        <v>333</v>
      </c>
      <c r="J14">
        <v>35</v>
      </c>
      <c r="K14">
        <v>0.17599999999999999</v>
      </c>
      <c r="M14">
        <f t="shared" si="0"/>
        <v>298</v>
      </c>
      <c r="N14">
        <f t="shared" si="1"/>
        <v>298</v>
      </c>
      <c r="O14">
        <f t="shared" si="2"/>
        <v>1.6000000000000008</v>
      </c>
      <c r="P14">
        <f t="shared" si="3"/>
        <v>1.7999999999999994</v>
      </c>
    </row>
    <row r="15" spans="1:20" x14ac:dyDescent="0.25">
      <c r="A15" s="1">
        <v>0.42569444444444443</v>
      </c>
      <c r="C15">
        <v>149</v>
      </c>
      <c r="E15">
        <v>1.67</v>
      </c>
      <c r="F15">
        <v>0.86599999999999999</v>
      </c>
      <c r="G15" s="2">
        <v>4.1E-5</v>
      </c>
      <c r="H15">
        <v>3920</v>
      </c>
      <c r="I15">
        <v>340</v>
      </c>
      <c r="J15">
        <v>37</v>
      </c>
      <c r="K15">
        <v>0.17699999999999999</v>
      </c>
      <c r="M15">
        <f t="shared" si="0"/>
        <v>303</v>
      </c>
      <c r="N15">
        <f t="shared" si="1"/>
        <v>303</v>
      </c>
      <c r="P15">
        <f t="shared" si="3"/>
        <v>1.7979238754325257</v>
      </c>
    </row>
    <row r="16" spans="1:20" x14ac:dyDescent="0.25">
      <c r="A16" s="1">
        <v>0.42708333333333331</v>
      </c>
      <c r="C16">
        <v>101</v>
      </c>
      <c r="D16">
        <v>8.6999999999999994E-3</v>
      </c>
      <c r="E16">
        <v>1.68</v>
      </c>
      <c r="F16">
        <v>0.86499999999999999</v>
      </c>
      <c r="G16" s="2">
        <v>4.1E-5</v>
      </c>
      <c r="H16">
        <v>3920</v>
      </c>
      <c r="I16">
        <v>340</v>
      </c>
      <c r="J16">
        <v>37</v>
      </c>
      <c r="K16">
        <v>0.17699999999999999</v>
      </c>
      <c r="M16">
        <f t="shared" si="0"/>
        <v>303</v>
      </c>
      <c r="N16">
        <f t="shared" si="1"/>
        <v>303</v>
      </c>
      <c r="O16">
        <f t="shared" si="2"/>
        <v>1.4999999999999996</v>
      </c>
      <c r="P16">
        <f t="shared" si="3"/>
        <v>1.7958477508650517</v>
      </c>
    </row>
    <row r="17" spans="1:16" x14ac:dyDescent="0.25">
      <c r="A17" s="1">
        <v>0.4284722222222222</v>
      </c>
      <c r="C17">
        <v>47</v>
      </c>
      <c r="D17">
        <v>8.8000000000000005E-3</v>
      </c>
      <c r="E17">
        <v>1.64</v>
      </c>
      <c r="F17">
        <v>0.86599999999999999</v>
      </c>
      <c r="G17" s="2">
        <v>4.1E-5</v>
      </c>
      <c r="H17">
        <v>3880</v>
      </c>
      <c r="I17">
        <v>333</v>
      </c>
      <c r="J17">
        <v>33</v>
      </c>
      <c r="K17">
        <v>0.17599999999999999</v>
      </c>
      <c r="M17">
        <f t="shared" si="0"/>
        <v>300</v>
      </c>
      <c r="N17">
        <f t="shared" si="1"/>
        <v>300</v>
      </c>
      <c r="O17">
        <f t="shared" si="2"/>
        <v>1.6000000000000008</v>
      </c>
      <c r="P17">
        <f t="shared" si="3"/>
        <v>1.7979238754325257</v>
      </c>
    </row>
    <row r="18" spans="1:16" x14ac:dyDescent="0.25">
      <c r="A18" s="1">
        <v>0.43055555555555558</v>
      </c>
      <c r="C18">
        <v>0</v>
      </c>
      <c r="D18">
        <v>8.8000000000000005E-3</v>
      </c>
      <c r="E18">
        <v>1.63</v>
      </c>
      <c r="F18">
        <v>0.87</v>
      </c>
      <c r="G18" s="2">
        <v>4.1E-5</v>
      </c>
      <c r="H18">
        <v>3880</v>
      </c>
      <c r="I18">
        <v>330</v>
      </c>
      <c r="J18">
        <v>30</v>
      </c>
      <c r="K18">
        <v>0.17599999999999999</v>
      </c>
      <c r="M18">
        <f t="shared" si="0"/>
        <v>300</v>
      </c>
      <c r="N18">
        <f t="shared" si="1"/>
        <v>300</v>
      </c>
      <c r="O18">
        <f t="shared" si="2"/>
        <v>1.6000000000000008</v>
      </c>
      <c r="P18">
        <f t="shared" si="3"/>
        <v>1.8062283737024216</v>
      </c>
    </row>
    <row r="19" spans="1:16" x14ac:dyDescent="0.25">
      <c r="A19" s="1">
        <v>0.46527777777777773</v>
      </c>
      <c r="C19">
        <v>0</v>
      </c>
      <c r="D19">
        <v>8.8000000000000005E-3</v>
      </c>
      <c r="E19">
        <v>1.36</v>
      </c>
      <c r="F19">
        <v>0.84199999999999997</v>
      </c>
      <c r="G19" s="2">
        <v>3.8999999999999999E-5</v>
      </c>
      <c r="H19">
        <v>3940</v>
      </c>
      <c r="I19">
        <v>335</v>
      </c>
      <c r="J19">
        <v>33</v>
      </c>
      <c r="K19">
        <v>0.17599999999999999</v>
      </c>
      <c r="M19">
        <f t="shared" si="0"/>
        <v>302</v>
      </c>
      <c r="N19">
        <f t="shared" si="1"/>
        <v>302</v>
      </c>
      <c r="O19">
        <f t="shared" si="2"/>
        <v>1.6000000000000008</v>
      </c>
      <c r="P19">
        <f t="shared" si="3"/>
        <v>1.7480968858131483</v>
      </c>
    </row>
    <row r="20" spans="1:16" x14ac:dyDescent="0.25">
      <c r="A20" s="1">
        <v>0.4770833333333333</v>
      </c>
      <c r="C20">
        <v>406</v>
      </c>
      <c r="D20">
        <v>8.8999999999999999E-3</v>
      </c>
      <c r="E20">
        <v>1.25</v>
      </c>
      <c r="F20">
        <v>0.84599999999999997</v>
      </c>
      <c r="G20" s="2">
        <v>3.8999999999999999E-5</v>
      </c>
      <c r="H20">
        <v>4000</v>
      </c>
      <c r="I20">
        <v>335</v>
      </c>
      <c r="J20">
        <v>39</v>
      </c>
      <c r="K20">
        <v>0.17599999999999999</v>
      </c>
      <c r="M20">
        <f t="shared" si="0"/>
        <v>296</v>
      </c>
      <c r="N20">
        <f t="shared" si="1"/>
        <v>296</v>
      </c>
      <c r="O20">
        <f t="shared" si="2"/>
        <v>1.7000000000000002</v>
      </c>
      <c r="P20">
        <f t="shared" si="3"/>
        <v>1.7564013840830446</v>
      </c>
    </row>
    <row r="21" spans="1:16" x14ac:dyDescent="0.25">
      <c r="A21" s="1">
        <v>0.48888888888888887</v>
      </c>
      <c r="B21">
        <v>132</v>
      </c>
      <c r="C21">
        <v>404</v>
      </c>
      <c r="D21">
        <v>8.0999999999999996E-3</v>
      </c>
      <c r="E21">
        <v>0.11</v>
      </c>
      <c r="F21">
        <v>0.33100000000000002</v>
      </c>
      <c r="G21" s="2">
        <v>1.4E-5</v>
      </c>
      <c r="H21">
        <v>3470</v>
      </c>
      <c r="I21">
        <v>200</v>
      </c>
      <c r="J21">
        <v>49</v>
      </c>
      <c r="K21">
        <v>0.13600000000000001</v>
      </c>
      <c r="M21">
        <f t="shared" si="0"/>
        <v>151</v>
      </c>
      <c r="N21">
        <f t="shared" si="1"/>
        <v>151</v>
      </c>
      <c r="O21">
        <f t="shared" si="2"/>
        <v>0.8999999999999998</v>
      </c>
      <c r="P21">
        <f t="shared" si="3"/>
        <v>0.68719723183390991</v>
      </c>
    </row>
    <row r="22" spans="1:16" x14ac:dyDescent="0.25">
      <c r="A22" t="s">
        <v>14</v>
      </c>
      <c r="B22" t="s">
        <v>14</v>
      </c>
      <c r="D22" t="s">
        <v>14</v>
      </c>
      <c r="E22" t="s">
        <v>14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  <c r="K22" t="s">
        <v>14</v>
      </c>
      <c r="L22" t="s">
        <v>15</v>
      </c>
    </row>
    <row r="23" spans="1:16" x14ac:dyDescent="0.25">
      <c r="A23" s="1">
        <v>0.49236111111111108</v>
      </c>
      <c r="B23">
        <v>137</v>
      </c>
      <c r="C23">
        <v>400</v>
      </c>
      <c r="D23">
        <v>8.3999999999999995E-3</v>
      </c>
      <c r="E23">
        <v>0.33</v>
      </c>
      <c r="F23">
        <v>0.44</v>
      </c>
      <c r="G23" s="2">
        <v>1.9000000000000001E-5</v>
      </c>
      <c r="H23">
        <v>3430</v>
      </c>
      <c r="I23">
        <v>233</v>
      </c>
      <c r="J23">
        <v>30</v>
      </c>
      <c r="K23">
        <v>0.14299999999999999</v>
      </c>
      <c r="M23">
        <f t="shared" si="0"/>
        <v>203</v>
      </c>
      <c r="N23">
        <f t="shared" si="1"/>
        <v>203</v>
      </c>
      <c r="O23">
        <f t="shared" si="2"/>
        <v>1.1999999999999997</v>
      </c>
      <c r="P23">
        <f t="shared" si="3"/>
        <v>0.9134948096885811</v>
      </c>
    </row>
    <row r="24" spans="1:16" x14ac:dyDescent="0.25">
      <c r="A24" s="1">
        <v>0.50347222222222221</v>
      </c>
      <c r="C24">
        <v>352</v>
      </c>
      <c r="D24">
        <v>8.3000000000000001E-3</v>
      </c>
      <c r="E24">
        <v>0.28000000000000003</v>
      </c>
      <c r="F24">
        <v>0.439</v>
      </c>
      <c r="G24" s="2">
        <v>1.9000000000000001E-5</v>
      </c>
      <c r="H24">
        <v>3360</v>
      </c>
      <c r="I24">
        <v>227</v>
      </c>
      <c r="J24">
        <v>37</v>
      </c>
      <c r="K24">
        <v>0.14000000000000001</v>
      </c>
      <c r="M24">
        <f t="shared" si="0"/>
        <v>190</v>
      </c>
      <c r="N24">
        <f t="shared" si="1"/>
        <v>190</v>
      </c>
      <c r="O24">
        <f t="shared" si="2"/>
        <v>1.1000000000000003</v>
      </c>
      <c r="P24">
        <f t="shared" si="3"/>
        <v>0.91141868512110702</v>
      </c>
    </row>
    <row r="25" spans="1:16" x14ac:dyDescent="0.25">
      <c r="A25" s="1">
        <v>0.50486111111111109</v>
      </c>
      <c r="C25">
        <v>307</v>
      </c>
      <c r="D25">
        <v>8.3000000000000001E-3</v>
      </c>
      <c r="E25">
        <v>0.6</v>
      </c>
      <c r="F25">
        <v>0.437</v>
      </c>
      <c r="G25" s="2">
        <v>1.9000000000000001E-5</v>
      </c>
      <c r="H25">
        <v>3430</v>
      </c>
      <c r="I25">
        <v>230</v>
      </c>
      <c r="J25">
        <v>39</v>
      </c>
      <c r="K25">
        <v>0.14099999999999999</v>
      </c>
      <c r="M25">
        <f t="shared" si="0"/>
        <v>191</v>
      </c>
      <c r="N25">
        <f t="shared" si="1"/>
        <v>191</v>
      </c>
      <c r="O25">
        <f t="shared" si="2"/>
        <v>1.1000000000000003</v>
      </c>
      <c r="P25">
        <f t="shared" si="3"/>
        <v>0.90726643598615897</v>
      </c>
    </row>
    <row r="26" spans="1:16" x14ac:dyDescent="0.25">
      <c r="A26" s="1">
        <v>0.50763888888888886</v>
      </c>
      <c r="C26">
        <v>247</v>
      </c>
      <c r="D26">
        <v>8.3000000000000001E-3</v>
      </c>
      <c r="E26">
        <v>0.25</v>
      </c>
      <c r="F26">
        <v>0.438</v>
      </c>
      <c r="G26" s="2">
        <v>1.9000000000000001E-5</v>
      </c>
      <c r="H26">
        <v>3480</v>
      </c>
      <c r="I26">
        <v>232</v>
      </c>
      <c r="J26">
        <v>40</v>
      </c>
      <c r="K26">
        <v>0.14099999999999999</v>
      </c>
      <c r="M26">
        <f t="shared" si="0"/>
        <v>192</v>
      </c>
      <c r="N26">
        <f t="shared" si="1"/>
        <v>192</v>
      </c>
      <c r="O26">
        <f t="shared" si="2"/>
        <v>1.1000000000000003</v>
      </c>
      <c r="P26">
        <f t="shared" si="3"/>
        <v>0.90934256055363305</v>
      </c>
    </row>
    <row r="27" spans="1:16" x14ac:dyDescent="0.25">
      <c r="A27" s="1">
        <v>0.50972222222222219</v>
      </c>
      <c r="C27">
        <v>195</v>
      </c>
      <c r="D27">
        <v>8.3000000000000001E-3</v>
      </c>
      <c r="E27">
        <v>0.24</v>
      </c>
      <c r="F27">
        <v>0.436</v>
      </c>
      <c r="G27" s="2">
        <v>1.9000000000000001E-5</v>
      </c>
      <c r="H27">
        <v>3510</v>
      </c>
      <c r="I27">
        <v>233</v>
      </c>
      <c r="J27">
        <v>41</v>
      </c>
      <c r="K27">
        <v>0.14099999999999999</v>
      </c>
      <c r="M27">
        <f t="shared" si="0"/>
        <v>192</v>
      </c>
      <c r="N27">
        <f t="shared" si="1"/>
        <v>192</v>
      </c>
      <c r="O27">
        <f t="shared" si="2"/>
        <v>1.1000000000000003</v>
      </c>
      <c r="P27">
        <f t="shared" si="3"/>
        <v>0.90519031141868489</v>
      </c>
    </row>
    <row r="28" spans="1:16" x14ac:dyDescent="0.25">
      <c r="A28" s="1">
        <v>0.51111111111111118</v>
      </c>
      <c r="C28">
        <v>146</v>
      </c>
      <c r="D28">
        <v>8.3000000000000001E-3</v>
      </c>
      <c r="E28">
        <v>0.24</v>
      </c>
      <c r="F28">
        <v>0.433</v>
      </c>
      <c r="G28" s="2">
        <v>1.9000000000000001E-5</v>
      </c>
      <c r="H28">
        <v>3500</v>
      </c>
      <c r="I28">
        <v>232</v>
      </c>
      <c r="J28">
        <v>40</v>
      </c>
      <c r="K28">
        <v>0.14099999999999999</v>
      </c>
      <c r="M28">
        <f t="shared" si="0"/>
        <v>192</v>
      </c>
      <c r="N28">
        <f t="shared" si="1"/>
        <v>192</v>
      </c>
      <c r="O28">
        <f t="shared" si="2"/>
        <v>1.1000000000000003</v>
      </c>
      <c r="P28">
        <f t="shared" si="3"/>
        <v>0.89896193771626287</v>
      </c>
    </row>
    <row r="29" spans="1:16" x14ac:dyDescent="0.25">
      <c r="A29" s="1">
        <v>0.5131944444444444</v>
      </c>
      <c r="C29">
        <v>101</v>
      </c>
      <c r="E29">
        <v>0.23</v>
      </c>
      <c r="F29">
        <v>0.438</v>
      </c>
      <c r="G29" s="2">
        <v>1.9000000000000001E-5</v>
      </c>
      <c r="H29">
        <v>3470</v>
      </c>
      <c r="I29">
        <v>230</v>
      </c>
      <c r="J29">
        <v>39</v>
      </c>
      <c r="K29">
        <v>0.14099999999999999</v>
      </c>
      <c r="M29">
        <f t="shared" si="0"/>
        <v>191</v>
      </c>
      <c r="N29">
        <f t="shared" si="1"/>
        <v>191</v>
      </c>
      <c r="P29">
        <f t="shared" si="3"/>
        <v>0.90934256055363305</v>
      </c>
    </row>
    <row r="30" spans="1:16" x14ac:dyDescent="0.25">
      <c r="A30" s="1">
        <v>0.51597222222222217</v>
      </c>
      <c r="C30">
        <v>44</v>
      </c>
      <c r="D30">
        <v>8.3000000000000001E-3</v>
      </c>
      <c r="E30">
        <v>0.24</v>
      </c>
      <c r="F30">
        <v>0.436</v>
      </c>
      <c r="G30" s="2">
        <v>1.9000000000000001E-5</v>
      </c>
      <c r="H30">
        <v>3510</v>
      </c>
      <c r="I30">
        <v>235</v>
      </c>
      <c r="J30">
        <v>40</v>
      </c>
      <c r="K30">
        <v>0.14199999999999999</v>
      </c>
      <c r="L30" t="s">
        <v>25</v>
      </c>
      <c r="M30">
        <f t="shared" si="0"/>
        <v>195</v>
      </c>
      <c r="N30">
        <f t="shared" si="1"/>
        <v>195</v>
      </c>
      <c r="O30">
        <f t="shared" si="2"/>
        <v>1.1000000000000003</v>
      </c>
      <c r="P30">
        <f t="shared" si="3"/>
        <v>0.90519031141868489</v>
      </c>
    </row>
    <row r="31" spans="1:16" x14ac:dyDescent="0.25">
      <c r="A31" s="1">
        <v>0.51874999999999993</v>
      </c>
      <c r="C31">
        <v>0</v>
      </c>
      <c r="D31">
        <v>8.3000000000000001E-3</v>
      </c>
      <c r="E31">
        <v>0.23</v>
      </c>
      <c r="F31">
        <v>0.434</v>
      </c>
      <c r="G31" s="2">
        <v>1.9000000000000001E-5</v>
      </c>
      <c r="H31">
        <v>3530</v>
      </c>
      <c r="I31">
        <v>237</v>
      </c>
      <c r="J31">
        <v>42</v>
      </c>
      <c r="K31">
        <v>0.14199999999999999</v>
      </c>
      <c r="M31">
        <f t="shared" si="0"/>
        <v>195</v>
      </c>
      <c r="N31">
        <f t="shared" si="1"/>
        <v>195</v>
      </c>
      <c r="O31">
        <f t="shared" si="2"/>
        <v>1.1000000000000003</v>
      </c>
      <c r="P31">
        <f t="shared" si="3"/>
        <v>0.90103806228373673</v>
      </c>
    </row>
    <row r="32" spans="1:16" x14ac:dyDescent="0.25">
      <c r="A32" s="1">
        <v>0.53125</v>
      </c>
      <c r="C32">
        <v>0</v>
      </c>
      <c r="D32">
        <v>8.3000000000000001E-3</v>
      </c>
      <c r="E32">
        <v>0.19</v>
      </c>
      <c r="F32">
        <v>0.443</v>
      </c>
      <c r="G32" s="2">
        <v>1.9000000000000001E-5</v>
      </c>
      <c r="H32">
        <v>4030</v>
      </c>
      <c r="I32">
        <v>350</v>
      </c>
      <c r="J32">
        <v>39</v>
      </c>
      <c r="K32">
        <v>0.20200000000000001</v>
      </c>
      <c r="L32" t="s">
        <v>26</v>
      </c>
      <c r="M32">
        <f t="shared" si="0"/>
        <v>311</v>
      </c>
      <c r="N32">
        <f t="shared" si="1"/>
        <v>311</v>
      </c>
      <c r="O32">
        <f t="shared" si="2"/>
        <v>1.1000000000000003</v>
      </c>
      <c r="P32">
        <f t="shared" si="3"/>
        <v>0.91972318339100334</v>
      </c>
    </row>
    <row r="33" spans="1:17" x14ac:dyDescent="0.25">
      <c r="A33" s="1">
        <v>0.53749999999999998</v>
      </c>
      <c r="H33" s="3" t="s">
        <v>30</v>
      </c>
      <c r="L33" t="s">
        <v>27</v>
      </c>
    </row>
    <row r="34" spans="1:17" x14ac:dyDescent="0.25">
      <c r="A34" s="1">
        <v>6.9444444444444434E-2</v>
      </c>
      <c r="B34">
        <v>92.2</v>
      </c>
      <c r="C34">
        <v>403</v>
      </c>
      <c r="D34">
        <v>8.8999999999999999E-3</v>
      </c>
      <c r="E34">
        <v>0.64</v>
      </c>
      <c r="F34">
        <v>0.77700000000000002</v>
      </c>
      <c r="G34" s="2">
        <v>3.6000000000000001E-5</v>
      </c>
      <c r="H34">
        <f>19/5</f>
        <v>3.8</v>
      </c>
      <c r="I34">
        <v>170</v>
      </c>
      <c r="J34">
        <v>22</v>
      </c>
      <c r="K34">
        <v>0.23100000000000001</v>
      </c>
      <c r="L34" t="s">
        <v>28</v>
      </c>
      <c r="M34">
        <f t="shared" si="0"/>
        <v>148</v>
      </c>
      <c r="N34">
        <f>M34*2</f>
        <v>296</v>
      </c>
      <c r="O34">
        <f t="shared" si="2"/>
        <v>1.7000000000000002</v>
      </c>
      <c r="P34">
        <f t="shared" si="3"/>
        <v>1.6131487889273355</v>
      </c>
      <c r="Q34">
        <f>7200000000*H34/220*180</f>
        <v>22385454545.454544</v>
      </c>
    </row>
    <row r="35" spans="1:17" x14ac:dyDescent="0.25">
      <c r="A35" s="1">
        <v>7.1527777777777787E-2</v>
      </c>
      <c r="C35">
        <v>360</v>
      </c>
      <c r="D35">
        <v>8.8999999999999999E-3</v>
      </c>
      <c r="E35">
        <v>0.65</v>
      </c>
      <c r="F35">
        <v>0.77900000000000003</v>
      </c>
      <c r="G35" s="2">
        <v>3.6000000000000001E-5</v>
      </c>
      <c r="H35">
        <f>20/5</f>
        <v>4</v>
      </c>
      <c r="I35">
        <v>170</v>
      </c>
      <c r="J35">
        <v>22</v>
      </c>
      <c r="K35">
        <v>0.23100000000000001</v>
      </c>
      <c r="M35">
        <f t="shared" si="0"/>
        <v>148</v>
      </c>
      <c r="N35">
        <f t="shared" ref="N35:N45" si="4">M35*2</f>
        <v>296</v>
      </c>
      <c r="O35">
        <f t="shared" si="2"/>
        <v>1.7000000000000002</v>
      </c>
      <c r="P35">
        <f t="shared" si="3"/>
        <v>1.6173010380622834</v>
      </c>
      <c r="Q35">
        <f t="shared" ref="Q35:Q45" si="5">7200000000*H35/220*180</f>
        <v>23563636363.636364</v>
      </c>
    </row>
    <row r="36" spans="1:17" x14ac:dyDescent="0.25">
      <c r="A36" s="1">
        <v>7.3611111111111113E-2</v>
      </c>
      <c r="C36">
        <v>308</v>
      </c>
      <c r="D36">
        <v>8.8999999999999999E-3</v>
      </c>
      <c r="E36">
        <v>0.68</v>
      </c>
      <c r="F36">
        <v>0.78600000000000003</v>
      </c>
      <c r="G36" s="2">
        <v>3.6000000000000001E-5</v>
      </c>
      <c r="H36">
        <f>20/5</f>
        <v>4</v>
      </c>
      <c r="I36">
        <v>172</v>
      </c>
      <c r="J36">
        <v>23</v>
      </c>
      <c r="K36">
        <v>0.23100000000000001</v>
      </c>
      <c r="M36">
        <f t="shared" si="0"/>
        <v>149</v>
      </c>
      <c r="N36">
        <f t="shared" si="4"/>
        <v>298</v>
      </c>
      <c r="O36">
        <f t="shared" si="2"/>
        <v>1.7000000000000002</v>
      </c>
      <c r="P36">
        <f t="shared" si="3"/>
        <v>1.631833910034602</v>
      </c>
      <c r="Q36">
        <f t="shared" si="5"/>
        <v>23563636363.636364</v>
      </c>
    </row>
    <row r="37" spans="1:17" x14ac:dyDescent="0.25">
      <c r="A37" s="1">
        <v>7.4999999999999997E-2</v>
      </c>
      <c r="C37">
        <v>255</v>
      </c>
      <c r="D37">
        <v>8.8999999999999999E-3</v>
      </c>
      <c r="E37">
        <v>0.66</v>
      </c>
      <c r="F37">
        <v>0.78600000000000003</v>
      </c>
      <c r="G37" s="2">
        <v>3.6000000000000001E-5</v>
      </c>
      <c r="H37">
        <f>19/5</f>
        <v>3.8</v>
      </c>
      <c r="I37">
        <v>171</v>
      </c>
      <c r="J37">
        <v>23</v>
      </c>
      <c r="K37">
        <v>0.23100000000000001</v>
      </c>
      <c r="M37">
        <f t="shared" si="0"/>
        <v>148</v>
      </c>
      <c r="N37">
        <f t="shared" si="4"/>
        <v>296</v>
      </c>
      <c r="O37">
        <f t="shared" si="2"/>
        <v>1.7000000000000002</v>
      </c>
      <c r="P37">
        <f t="shared" si="3"/>
        <v>1.631833910034602</v>
      </c>
      <c r="Q37">
        <f t="shared" si="5"/>
        <v>22385454545.454544</v>
      </c>
    </row>
    <row r="38" spans="1:17" x14ac:dyDescent="0.25">
      <c r="A38" t="s">
        <v>14</v>
      </c>
      <c r="B38" t="s">
        <v>14</v>
      </c>
      <c r="D38" t="s">
        <v>14</v>
      </c>
      <c r="E38" t="s">
        <v>14</v>
      </c>
      <c r="F38" t="s">
        <v>14</v>
      </c>
      <c r="G38" t="s">
        <v>14</v>
      </c>
      <c r="H38" t="s">
        <v>14</v>
      </c>
      <c r="I38" t="s">
        <v>14</v>
      </c>
      <c r="J38" t="s">
        <v>14</v>
      </c>
      <c r="K38" t="s">
        <v>14</v>
      </c>
      <c r="L38" t="s">
        <v>29</v>
      </c>
    </row>
    <row r="39" spans="1:17" x14ac:dyDescent="0.25">
      <c r="A39" s="1">
        <v>7.7083333333333337E-2</v>
      </c>
      <c r="C39">
        <v>204</v>
      </c>
      <c r="D39">
        <v>8.8999999999999999E-3</v>
      </c>
      <c r="E39">
        <v>0.67</v>
      </c>
      <c r="F39">
        <v>0.78900000000000003</v>
      </c>
      <c r="G39" s="2">
        <v>3.6000000000000001E-5</v>
      </c>
      <c r="H39">
        <f>19/5</f>
        <v>3.8</v>
      </c>
      <c r="I39">
        <v>170</v>
      </c>
      <c r="J39">
        <v>22</v>
      </c>
      <c r="K39">
        <v>0.23100000000000001</v>
      </c>
      <c r="L39" t="s">
        <v>28</v>
      </c>
      <c r="M39">
        <f t="shared" si="0"/>
        <v>148</v>
      </c>
      <c r="N39">
        <f t="shared" si="4"/>
        <v>296</v>
      </c>
      <c r="O39">
        <f t="shared" si="2"/>
        <v>1.7000000000000002</v>
      </c>
      <c r="P39">
        <f t="shared" si="3"/>
        <v>1.6380622837370238</v>
      </c>
      <c r="Q39">
        <f t="shared" si="5"/>
        <v>22385454545.454544</v>
      </c>
    </row>
    <row r="40" spans="1:17" x14ac:dyDescent="0.25">
      <c r="A40" s="1">
        <v>7.8472222222222221E-2</v>
      </c>
      <c r="C40">
        <v>154</v>
      </c>
      <c r="D40">
        <v>8.8999999999999999E-3</v>
      </c>
      <c r="E40">
        <v>0.66</v>
      </c>
      <c r="F40">
        <v>0.78800000000000003</v>
      </c>
      <c r="G40" s="2">
        <v>3.6999999999999998E-5</v>
      </c>
      <c r="H40">
        <f>24/5</f>
        <v>4.8</v>
      </c>
      <c r="I40">
        <v>170</v>
      </c>
      <c r="J40">
        <v>23</v>
      </c>
      <c r="K40">
        <v>0.23100000000000001</v>
      </c>
      <c r="M40">
        <f t="shared" si="0"/>
        <v>147</v>
      </c>
      <c r="N40">
        <f t="shared" si="4"/>
        <v>294</v>
      </c>
      <c r="O40">
        <f t="shared" si="2"/>
        <v>1.7000000000000002</v>
      </c>
      <c r="P40">
        <f t="shared" si="3"/>
        <v>1.6359861591695497</v>
      </c>
      <c r="Q40">
        <f t="shared" si="5"/>
        <v>28276363636.363636</v>
      </c>
    </row>
    <row r="41" spans="1:17" x14ac:dyDescent="0.25">
      <c r="A41" s="1">
        <v>7.9166666666666663E-2</v>
      </c>
      <c r="C41">
        <v>100</v>
      </c>
      <c r="D41">
        <v>8.8999999999999999E-3</v>
      </c>
      <c r="E41">
        <v>0.65</v>
      </c>
      <c r="F41">
        <v>0.78800000000000003</v>
      </c>
      <c r="G41" s="2">
        <v>3.6999999999999998E-5</v>
      </c>
      <c r="H41">
        <f>22/5</f>
        <v>4.4000000000000004</v>
      </c>
      <c r="I41">
        <v>170</v>
      </c>
      <c r="J41">
        <v>22</v>
      </c>
      <c r="K41">
        <v>0.23100000000000001</v>
      </c>
      <c r="M41">
        <f t="shared" si="0"/>
        <v>148</v>
      </c>
      <c r="N41">
        <f t="shared" si="4"/>
        <v>296</v>
      </c>
      <c r="O41">
        <f t="shared" si="2"/>
        <v>1.7000000000000002</v>
      </c>
      <c r="P41">
        <f t="shared" si="3"/>
        <v>1.6359861591695497</v>
      </c>
      <c r="Q41">
        <f t="shared" si="5"/>
        <v>25920000000.000004</v>
      </c>
    </row>
    <row r="42" spans="1:17" x14ac:dyDescent="0.25">
      <c r="A42" s="1">
        <v>8.0555555555555561E-2</v>
      </c>
      <c r="C42">
        <v>49</v>
      </c>
      <c r="D42">
        <v>8.8999999999999999E-3</v>
      </c>
      <c r="E42">
        <v>0.67</v>
      </c>
      <c r="F42">
        <v>0.78900000000000003</v>
      </c>
      <c r="G42" s="2">
        <v>3.6999999999999998E-5</v>
      </c>
      <c r="H42">
        <f>19/5</f>
        <v>3.8</v>
      </c>
      <c r="I42">
        <v>170</v>
      </c>
      <c r="J42">
        <v>22</v>
      </c>
      <c r="K42">
        <v>0.23100000000000001</v>
      </c>
      <c r="M42">
        <f t="shared" si="0"/>
        <v>148</v>
      </c>
      <c r="N42">
        <f t="shared" si="4"/>
        <v>296</v>
      </c>
      <c r="O42">
        <f t="shared" si="2"/>
        <v>1.7000000000000002</v>
      </c>
      <c r="P42">
        <f t="shared" si="3"/>
        <v>1.6380622837370238</v>
      </c>
      <c r="Q42">
        <f t="shared" si="5"/>
        <v>22385454545.454544</v>
      </c>
    </row>
    <row r="43" spans="1:17" x14ac:dyDescent="0.25">
      <c r="A43" s="1">
        <v>8.1944444444444445E-2</v>
      </c>
      <c r="C43">
        <v>0</v>
      </c>
      <c r="D43">
        <v>8.8999999999999999E-3</v>
      </c>
      <c r="E43">
        <v>0.66</v>
      </c>
      <c r="F43">
        <v>0.78800000000000003</v>
      </c>
      <c r="G43" s="2">
        <v>3.6999999999999998E-5</v>
      </c>
      <c r="H43">
        <f>13/5</f>
        <v>2.6</v>
      </c>
      <c r="I43">
        <v>170</v>
      </c>
      <c r="J43">
        <v>22</v>
      </c>
      <c r="K43">
        <v>0.23100000000000001</v>
      </c>
      <c r="L43" t="s">
        <v>33</v>
      </c>
      <c r="M43">
        <f t="shared" si="0"/>
        <v>148</v>
      </c>
      <c r="N43">
        <f t="shared" si="4"/>
        <v>296</v>
      </c>
      <c r="O43">
        <f t="shared" si="2"/>
        <v>1.7000000000000002</v>
      </c>
      <c r="P43">
        <f t="shared" si="3"/>
        <v>1.6359861591695497</v>
      </c>
      <c r="Q43">
        <f t="shared" si="5"/>
        <v>15316363636.363636</v>
      </c>
    </row>
    <row r="44" spans="1:17" x14ac:dyDescent="0.25">
      <c r="A44" s="1">
        <v>8.3333333333333329E-2</v>
      </c>
      <c r="C44">
        <v>0</v>
      </c>
      <c r="D44">
        <v>8.8999999999999999E-3</v>
      </c>
      <c r="E44">
        <v>0.66</v>
      </c>
      <c r="F44">
        <v>0.79</v>
      </c>
      <c r="G44" s="2">
        <v>3.6999999999999998E-5</v>
      </c>
      <c r="H44">
        <f>14/5</f>
        <v>2.8</v>
      </c>
      <c r="I44">
        <v>165</v>
      </c>
      <c r="J44">
        <v>19</v>
      </c>
      <c r="K44">
        <v>0.23100000000000001</v>
      </c>
      <c r="L44" t="s">
        <v>34</v>
      </c>
      <c r="M44">
        <f t="shared" si="0"/>
        <v>146</v>
      </c>
      <c r="N44">
        <f t="shared" si="4"/>
        <v>292</v>
      </c>
      <c r="O44">
        <f t="shared" si="2"/>
        <v>1.7000000000000002</v>
      </c>
      <c r="P44">
        <f t="shared" si="3"/>
        <v>1.6401384083044979</v>
      </c>
      <c r="Q44">
        <f t="shared" si="5"/>
        <v>16494545454.545456</v>
      </c>
    </row>
    <row r="45" spans="1:17" x14ac:dyDescent="0.25">
      <c r="A45" s="1">
        <v>8.5416666666666655E-2</v>
      </c>
      <c r="C45">
        <v>299</v>
      </c>
      <c r="D45">
        <v>8.8999999999999999E-3</v>
      </c>
      <c r="E45">
        <v>0.67</v>
      </c>
      <c r="F45">
        <v>0.79100000000000004</v>
      </c>
      <c r="G45" s="2">
        <v>3.6000000000000001E-5</v>
      </c>
      <c r="H45">
        <f>19/5</f>
        <v>3.8</v>
      </c>
      <c r="I45">
        <v>169</v>
      </c>
      <c r="J45">
        <v>22</v>
      </c>
      <c r="K45">
        <v>0.23100000000000001</v>
      </c>
      <c r="L45" t="s">
        <v>32</v>
      </c>
      <c r="M45">
        <f t="shared" si="0"/>
        <v>147</v>
      </c>
      <c r="N45">
        <f t="shared" si="4"/>
        <v>294</v>
      </c>
      <c r="O45">
        <f t="shared" si="2"/>
        <v>1.7000000000000002</v>
      </c>
      <c r="P45">
        <f t="shared" si="3"/>
        <v>1.6422145328719719</v>
      </c>
      <c r="Q45">
        <f t="shared" si="5"/>
        <v>22385454545.454544</v>
      </c>
    </row>
    <row r="46" spans="1:17" x14ac:dyDescent="0.25">
      <c r="A46" s="1">
        <v>9.2361111111111116E-2</v>
      </c>
      <c r="B46">
        <v>93</v>
      </c>
      <c r="C46">
        <v>299</v>
      </c>
      <c r="D46">
        <v>8.2000000000000007E-3</v>
      </c>
      <c r="E46">
        <v>0.74</v>
      </c>
      <c r="F46">
        <v>0.82</v>
      </c>
      <c r="G46" s="2">
        <v>3.8000000000000002E-5</v>
      </c>
      <c r="I46">
        <v>189</v>
      </c>
      <c r="J46">
        <v>20</v>
      </c>
      <c r="K46">
        <v>0.14099999999999999</v>
      </c>
      <c r="L46" t="s">
        <v>31</v>
      </c>
      <c r="M46">
        <f t="shared" si="0"/>
        <v>169</v>
      </c>
      <c r="N46">
        <f t="shared" si="1"/>
        <v>169</v>
      </c>
      <c r="O46">
        <f t="shared" si="2"/>
        <v>1.0000000000000009</v>
      </c>
      <c r="P46">
        <f t="shared" si="3"/>
        <v>1.7024221453287192</v>
      </c>
    </row>
    <row r="47" spans="1:17" x14ac:dyDescent="0.25">
      <c r="A47" s="1">
        <v>0.10416666666666667</v>
      </c>
      <c r="B47">
        <v>132</v>
      </c>
      <c r="C47">
        <v>300</v>
      </c>
      <c r="D47">
        <v>8.2000000000000007E-3</v>
      </c>
      <c r="E47">
        <v>-0.18</v>
      </c>
      <c r="F47">
        <v>0.47899999999999998</v>
      </c>
      <c r="G47" s="2">
        <v>2.0999999999999999E-5</v>
      </c>
      <c r="I47">
        <v>195</v>
      </c>
      <c r="J47">
        <v>6</v>
      </c>
      <c r="K47">
        <v>0.153</v>
      </c>
      <c r="L47" t="s">
        <v>35</v>
      </c>
      <c r="M47">
        <f t="shared" si="0"/>
        <v>189</v>
      </c>
      <c r="N47">
        <f t="shared" si="1"/>
        <v>189</v>
      </c>
      <c r="O47">
        <f t="shared" si="2"/>
        <v>1.0000000000000009</v>
      </c>
      <c r="P47">
        <f t="shared" si="3"/>
        <v>0.9944636678200689</v>
      </c>
    </row>
    <row r="48" spans="1:17" x14ac:dyDescent="0.25">
      <c r="A48" s="1">
        <v>0.11944444444444445</v>
      </c>
      <c r="C48">
        <v>351</v>
      </c>
      <c r="D48">
        <v>8.2000000000000007E-3</v>
      </c>
      <c r="E48">
        <v>-0.25</v>
      </c>
      <c r="F48">
        <v>0.496</v>
      </c>
      <c r="G48" s="2">
        <v>2.0999999999999999E-5</v>
      </c>
      <c r="I48">
        <v>197</v>
      </c>
      <c r="J48">
        <v>5</v>
      </c>
      <c r="K48">
        <v>0.153</v>
      </c>
      <c r="M48">
        <f t="shared" si="0"/>
        <v>192</v>
      </c>
      <c r="N48">
        <f t="shared" si="1"/>
        <v>192</v>
      </c>
      <c r="O48">
        <f t="shared" si="2"/>
        <v>1.0000000000000009</v>
      </c>
      <c r="P48">
        <f t="shared" si="3"/>
        <v>1.0297577854671278</v>
      </c>
    </row>
    <row r="49" spans="1:16" x14ac:dyDescent="0.25">
      <c r="A49" s="1">
        <v>0.12083333333333333</v>
      </c>
      <c r="C49">
        <v>410</v>
      </c>
    </row>
    <row r="50" spans="1:16" x14ac:dyDescent="0.25">
      <c r="A50" s="1">
        <v>0.12152777777777778</v>
      </c>
      <c r="C50">
        <v>259</v>
      </c>
    </row>
    <row r="51" spans="1:16" x14ac:dyDescent="0.25">
      <c r="A51" s="1">
        <v>0.12222222222222223</v>
      </c>
      <c r="C51">
        <v>203</v>
      </c>
    </row>
    <row r="52" spans="1:16" x14ac:dyDescent="0.25">
      <c r="A52" s="1">
        <v>0.12361111111111112</v>
      </c>
      <c r="C52">
        <v>152</v>
      </c>
    </row>
    <row r="53" spans="1:16" x14ac:dyDescent="0.25">
      <c r="A53" s="1">
        <v>0.125</v>
      </c>
      <c r="C53">
        <v>105</v>
      </c>
    </row>
    <row r="54" spans="1:16" x14ac:dyDescent="0.25">
      <c r="A54" s="1">
        <v>0.12638888888888888</v>
      </c>
      <c r="C54">
        <v>48</v>
      </c>
    </row>
    <row r="55" spans="1:16" x14ac:dyDescent="0.25">
      <c r="A55" s="1">
        <v>0.12708333333333333</v>
      </c>
      <c r="C55">
        <v>0</v>
      </c>
    </row>
    <row r="56" spans="1:16" x14ac:dyDescent="0.25">
      <c r="A56" s="1">
        <v>0.13819444444444443</v>
      </c>
      <c r="C56">
        <v>49</v>
      </c>
    </row>
    <row r="57" spans="1:16" x14ac:dyDescent="0.25">
      <c r="A57" s="1">
        <v>0.1388888888888889</v>
      </c>
      <c r="C57">
        <v>106</v>
      </c>
    </row>
    <row r="58" spans="1:16" x14ac:dyDescent="0.25">
      <c r="A58" s="1">
        <v>0.13958333333333334</v>
      </c>
      <c r="C58">
        <v>157</v>
      </c>
    </row>
    <row r="59" spans="1:16" x14ac:dyDescent="0.25">
      <c r="A59" s="1">
        <v>0.14027777777777778</v>
      </c>
      <c r="C59">
        <v>209</v>
      </c>
    </row>
    <row r="60" spans="1:16" x14ac:dyDescent="0.25">
      <c r="A60" s="1">
        <v>0.14027777777777778</v>
      </c>
      <c r="C60">
        <v>257</v>
      </c>
    </row>
    <row r="61" spans="1:16" x14ac:dyDescent="0.25">
      <c r="A61" s="1">
        <v>0.14097222222222222</v>
      </c>
      <c r="C61">
        <v>306</v>
      </c>
    </row>
    <row r="62" spans="1:16" x14ac:dyDescent="0.25">
      <c r="A62" s="1">
        <v>0.14166666666666666</v>
      </c>
      <c r="C62">
        <v>258</v>
      </c>
    </row>
    <row r="63" spans="1:16" x14ac:dyDescent="0.25">
      <c r="A63" s="1">
        <v>0.14305555555555557</v>
      </c>
      <c r="C63">
        <v>410</v>
      </c>
    </row>
    <row r="64" spans="1:16" x14ac:dyDescent="0.25">
      <c r="A64" s="1">
        <v>0.14930555555555555</v>
      </c>
      <c r="D64">
        <v>7.3000000000000001E-3</v>
      </c>
      <c r="E64">
        <v>-1.29</v>
      </c>
      <c r="F64">
        <v>0.03</v>
      </c>
      <c r="L64" t="s">
        <v>16</v>
      </c>
      <c r="M64">
        <f t="shared" si="0"/>
        <v>0</v>
      </c>
      <c r="N64">
        <f t="shared" si="1"/>
        <v>0</v>
      </c>
      <c r="O64">
        <f t="shared" si="2"/>
        <v>0.10000000000000026</v>
      </c>
      <c r="P64">
        <f t="shared" si="3"/>
        <v>6.2283737024221436E-2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PPPL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Swanson</dc:creator>
  <cp:lastModifiedBy>Charles Swanson</cp:lastModifiedBy>
  <dcterms:created xsi:type="dcterms:W3CDTF">2015-08-27T20:13:56Z</dcterms:created>
  <dcterms:modified xsi:type="dcterms:W3CDTF">2015-08-31T20:30:42Z</dcterms:modified>
</cp:coreProperties>
</file>