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9" i="1" l="1"/>
  <c r="N18" i="1"/>
  <c r="N15" i="1"/>
  <c r="P9" i="1"/>
  <c r="P10" i="1"/>
  <c r="P11" i="1"/>
  <c r="P12" i="1"/>
  <c r="P13" i="1"/>
  <c r="P14" i="1"/>
  <c r="P15" i="1"/>
  <c r="P16" i="1"/>
  <c r="P18" i="1"/>
  <c r="P19" i="1"/>
  <c r="P20" i="1"/>
  <c r="P21" i="1"/>
  <c r="P8" i="1"/>
  <c r="O9" i="1"/>
  <c r="O10" i="1"/>
  <c r="O11" i="1"/>
  <c r="O12" i="1"/>
  <c r="O13" i="1"/>
  <c r="O14" i="1"/>
  <c r="O15" i="1"/>
  <c r="O16" i="1"/>
  <c r="O18" i="1"/>
  <c r="O19" i="1"/>
  <c r="O20" i="1"/>
  <c r="O21" i="1"/>
  <c r="N9" i="1"/>
  <c r="N10" i="1"/>
  <c r="N11" i="1"/>
  <c r="N12" i="1"/>
  <c r="N13" i="1"/>
  <c r="N14" i="1"/>
  <c r="N20" i="1"/>
  <c r="N21" i="1"/>
  <c r="M9" i="1"/>
  <c r="M10" i="1"/>
  <c r="M11" i="1"/>
  <c r="M12" i="1"/>
  <c r="M13" i="1"/>
  <c r="M14" i="1"/>
  <c r="M15" i="1"/>
  <c r="M16" i="1"/>
  <c r="N16" i="1" s="1"/>
  <c r="M18" i="1"/>
  <c r="M19" i="1"/>
  <c r="M20" i="1"/>
  <c r="M21" i="1"/>
  <c r="O8" i="1" l="1"/>
  <c r="M8" i="1" l="1"/>
  <c r="N8" i="1" s="1"/>
</calcChain>
</file>

<file path=xl/sharedStrings.xml><?xml version="1.0" encoding="utf-8"?>
<sst xmlns="http://schemas.openxmlformats.org/spreadsheetml/2006/main" count="46" uniqueCount="35">
  <si>
    <t>initial</t>
  </si>
  <si>
    <t>SR IG</t>
  </si>
  <si>
    <t>MC IG</t>
  </si>
  <si>
    <t>MC baratron</t>
  </si>
  <si>
    <t>time</t>
  </si>
  <si>
    <t>L current</t>
  </si>
  <si>
    <t>Nozzle current</t>
  </si>
  <si>
    <t>MC SB</t>
  </si>
  <si>
    <t>MC FB</t>
  </si>
  <si>
    <t>ER SB</t>
  </si>
  <si>
    <t>Pf</t>
  </si>
  <si>
    <t>Pr</t>
  </si>
  <si>
    <t>SRS</t>
  </si>
  <si>
    <t>PAGE 1</t>
  </si>
  <si>
    <t>-</t>
  </si>
  <si>
    <t>PAGE 2</t>
  </si>
  <si>
    <t>Pnet</t>
  </si>
  <si>
    <t>MC from SB</t>
  </si>
  <si>
    <t>MC from ER</t>
  </si>
  <si>
    <t>TRUST</t>
  </si>
  <si>
    <t>Interferometer (/cc)</t>
  </si>
  <si>
    <t xml:space="preserve">H2 gas into Main Chamber. </t>
  </si>
  <si>
    <t>Ant Vpkpk</t>
  </si>
  <si>
    <t>Pnet instantaneous</t>
  </si>
  <si>
    <t>.0062-58</t>
  </si>
  <si>
    <t>Calibrated lecroy and tektronix high v probes</t>
  </si>
  <si>
    <t>xray count rate 40/sec, SR floats at -800V, ER at +2V</t>
  </si>
  <si>
    <t>Broken MCSB?</t>
  </si>
  <si>
    <t>MCSB is inaccurate for a range of pressures</t>
  </si>
  <si>
    <t>10kHz MODULATION!</t>
  </si>
  <si>
    <t>10kHz modulation.</t>
  </si>
  <si>
    <t>Continuously adjusted to maintain pressure. 10kHz mod</t>
  </si>
  <si>
    <t>10kHz mod.</t>
  </si>
  <si>
    <t>LEAK. Double probe leaks N2 into vessel at ~1.2mT</t>
  </si>
  <si>
    <t>Open pumps, no gas inflow.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</si>
</sst>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766185476815392E-2"/>
          <c:y val="5.6030183727034111E-2"/>
          <c:w val="0.73108202099737529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Sheet1!$Z$36:$Z$44</c:f>
              <c:numCache>
                <c:formatCode>General</c:formatCode>
                <c:ptCount val="9"/>
              </c:numCache>
            </c:numRef>
          </c:xVal>
          <c:yVal>
            <c:numRef>
              <c:f>Sheet1!$AB$36:$AB$44</c:f>
              <c:numCache>
                <c:formatCode>General</c:formatCode>
                <c:ptCount val="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28032"/>
        <c:axId val="55228608"/>
      </c:scatterChart>
      <c:valAx>
        <c:axId val="5522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228608"/>
        <c:crosses val="autoZero"/>
        <c:crossBetween val="midCat"/>
      </c:valAx>
      <c:valAx>
        <c:axId val="5522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52280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33337</xdr:colOff>
      <xdr:row>35</xdr:row>
      <xdr:rowOff>76200</xdr:rowOff>
    </xdr:from>
    <xdr:to>
      <xdr:col>37</xdr:col>
      <xdr:colOff>338137</xdr:colOff>
      <xdr:row>49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4"/>
  <sheetViews>
    <sheetView tabSelected="1" zoomScale="85" zoomScaleNormal="85" workbookViewId="0">
      <selection activeCell="N24" sqref="N24"/>
    </sheetView>
  </sheetViews>
  <sheetFormatPr defaultRowHeight="15" x14ac:dyDescent="0.25"/>
  <cols>
    <col min="12" max="12" width="49.140625" customWidth="1"/>
    <col min="17" max="17" width="12" bestFit="1" customWidth="1"/>
    <col min="19" max="19" width="12.28515625" bestFit="1" customWidth="1"/>
    <col min="21" max="21" width="10" bestFit="1" customWidth="1"/>
  </cols>
  <sheetData>
    <row r="2" spans="1:20" x14ac:dyDescent="0.25">
      <c r="A2" s="3" t="s">
        <v>0</v>
      </c>
    </row>
    <row r="3" spans="1:20" x14ac:dyDescent="0.25">
      <c r="A3" t="s">
        <v>2</v>
      </c>
      <c r="B3" s="2">
        <v>5.0999999999999999E-7</v>
      </c>
    </row>
    <row r="4" spans="1:20" x14ac:dyDescent="0.25">
      <c r="A4" t="s">
        <v>1</v>
      </c>
      <c r="B4" s="2">
        <v>4.4999999999999998E-7</v>
      </c>
    </row>
    <row r="5" spans="1:20" x14ac:dyDescent="0.25">
      <c r="A5" t="s">
        <v>3</v>
      </c>
      <c r="B5">
        <v>7.1000000000000004E-3</v>
      </c>
    </row>
    <row r="6" spans="1:20" x14ac:dyDescent="0.25">
      <c r="P6" t="s">
        <v>19</v>
      </c>
    </row>
    <row r="7" spans="1:20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</v>
      </c>
      <c r="H7" s="3" t="s">
        <v>22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16</v>
      </c>
      <c r="N7" s="3" t="s">
        <v>23</v>
      </c>
      <c r="O7" s="3" t="s">
        <v>17</v>
      </c>
      <c r="P7" s="3" t="s">
        <v>18</v>
      </c>
      <c r="Q7" s="3" t="s">
        <v>20</v>
      </c>
      <c r="R7" s="3"/>
      <c r="S7" s="3"/>
      <c r="T7" s="3"/>
    </row>
    <row r="8" spans="1:20" x14ac:dyDescent="0.25">
      <c r="A8" s="1">
        <v>0.52083333333333337</v>
      </c>
      <c r="L8" t="s">
        <v>21</v>
      </c>
      <c r="M8">
        <f>I8-J8</f>
        <v>0</v>
      </c>
      <c r="N8">
        <f>M8</f>
        <v>0</v>
      </c>
      <c r="O8">
        <f>1000*(D8-$B$5)</f>
        <v>-7.1000000000000005</v>
      </c>
      <c r="P8">
        <f>F8*$O$11/$F$11</f>
        <v>0</v>
      </c>
    </row>
    <row r="9" spans="1:20" x14ac:dyDescent="0.25">
      <c r="A9" s="1"/>
      <c r="G9" s="2"/>
      <c r="L9" t="s">
        <v>25</v>
      </c>
      <c r="M9">
        <f t="shared" ref="M9:M21" si="0">I9-J9</f>
        <v>0</v>
      </c>
      <c r="N9">
        <f t="shared" ref="N9:N21" si="1">M9</f>
        <v>0</v>
      </c>
      <c r="O9">
        <f t="shared" ref="O9:O21" si="2">1000*(D9-$B$5)</f>
        <v>-7.1000000000000005</v>
      </c>
      <c r="P9">
        <f t="shared" ref="P9:P21" si="3">F9*$O$11/$F$11</f>
        <v>0</v>
      </c>
    </row>
    <row r="10" spans="1:20" x14ac:dyDescent="0.25">
      <c r="A10" s="1">
        <v>4.5138888888888888E-2</v>
      </c>
      <c r="B10">
        <v>92</v>
      </c>
      <c r="C10">
        <v>300</v>
      </c>
      <c r="D10">
        <v>7.1999999999999998E-3</v>
      </c>
      <c r="E10">
        <v>0</v>
      </c>
      <c r="F10">
        <v>0</v>
      </c>
      <c r="G10" s="2">
        <v>6.1999999999999999E-7</v>
      </c>
      <c r="I10">
        <v>210</v>
      </c>
      <c r="J10">
        <v>8</v>
      </c>
      <c r="K10">
        <v>0.16</v>
      </c>
      <c r="M10">
        <f t="shared" si="0"/>
        <v>202</v>
      </c>
      <c r="N10">
        <f t="shared" si="1"/>
        <v>202</v>
      </c>
      <c r="O10">
        <f t="shared" si="2"/>
        <v>9.9999999999999395E-2</v>
      </c>
      <c r="P10">
        <f t="shared" si="3"/>
        <v>0</v>
      </c>
    </row>
    <row r="11" spans="1:20" x14ac:dyDescent="0.25">
      <c r="A11" s="1">
        <v>5.1388888888888894E-2</v>
      </c>
      <c r="B11">
        <v>92</v>
      </c>
      <c r="C11">
        <v>300</v>
      </c>
      <c r="D11">
        <v>8.3000000000000001E-3</v>
      </c>
      <c r="E11">
        <v>1.1399999999999999</v>
      </c>
      <c r="F11">
        <v>0.48</v>
      </c>
      <c r="G11" s="2">
        <v>2.5000000000000001E-5</v>
      </c>
      <c r="I11">
        <v>210</v>
      </c>
      <c r="J11">
        <v>8</v>
      </c>
      <c r="K11">
        <v>0.16</v>
      </c>
      <c r="M11">
        <f t="shared" si="0"/>
        <v>202</v>
      </c>
      <c r="N11">
        <f t="shared" si="1"/>
        <v>202</v>
      </c>
      <c r="O11">
        <f t="shared" si="2"/>
        <v>1.1999999999999997</v>
      </c>
      <c r="P11">
        <f t="shared" si="3"/>
        <v>1.1999999999999997</v>
      </c>
    </row>
    <row r="12" spans="1:20" x14ac:dyDescent="0.25">
      <c r="A12" s="1">
        <v>5.9027777777777783E-2</v>
      </c>
      <c r="D12">
        <v>8.0000000000000002E-3</v>
      </c>
      <c r="E12">
        <v>0.72</v>
      </c>
      <c r="F12">
        <v>0.4</v>
      </c>
      <c r="G12" s="2">
        <v>2.0999999999999999E-5</v>
      </c>
      <c r="I12">
        <v>410</v>
      </c>
      <c r="J12">
        <v>30</v>
      </c>
      <c r="K12">
        <v>0.21</v>
      </c>
      <c r="L12" t="s">
        <v>26</v>
      </c>
      <c r="M12">
        <f t="shared" si="0"/>
        <v>380</v>
      </c>
      <c r="N12">
        <f t="shared" si="1"/>
        <v>380</v>
      </c>
      <c r="O12">
        <f t="shared" si="2"/>
        <v>0.8999999999999998</v>
      </c>
      <c r="P12">
        <f t="shared" si="3"/>
        <v>0.99999999999999989</v>
      </c>
    </row>
    <row r="13" spans="1:20" x14ac:dyDescent="0.25">
      <c r="A13" s="1">
        <v>6.3888888888888884E-2</v>
      </c>
      <c r="D13" t="s">
        <v>24</v>
      </c>
      <c r="E13">
        <v>0.23</v>
      </c>
      <c r="F13">
        <v>0.216</v>
      </c>
      <c r="G13" s="2">
        <v>1.2999999999999999E-5</v>
      </c>
      <c r="I13">
        <v>408</v>
      </c>
      <c r="J13">
        <v>40</v>
      </c>
      <c r="K13">
        <v>0.21</v>
      </c>
      <c r="L13" t="s">
        <v>27</v>
      </c>
      <c r="M13">
        <f t="shared" si="0"/>
        <v>368</v>
      </c>
      <c r="N13">
        <f t="shared" si="1"/>
        <v>368</v>
      </c>
      <c r="O13" t="e">
        <f t="shared" si="2"/>
        <v>#VALUE!</v>
      </c>
      <c r="P13">
        <f t="shared" si="3"/>
        <v>0.53999999999999992</v>
      </c>
    </row>
    <row r="14" spans="1:20" x14ac:dyDescent="0.25">
      <c r="A14" s="1">
        <v>7.1527777777777787E-2</v>
      </c>
      <c r="D14">
        <v>7.7000000000000002E-3</v>
      </c>
      <c r="E14">
        <v>0.36</v>
      </c>
      <c r="F14">
        <v>0.32</v>
      </c>
      <c r="G14" s="2">
        <v>1.5999999999999999E-5</v>
      </c>
      <c r="L14" t="s">
        <v>28</v>
      </c>
      <c r="M14">
        <f t="shared" si="0"/>
        <v>0</v>
      </c>
      <c r="N14">
        <f t="shared" si="1"/>
        <v>0</v>
      </c>
      <c r="O14">
        <f t="shared" si="2"/>
        <v>0.59999999999999987</v>
      </c>
      <c r="P14">
        <f t="shared" si="3"/>
        <v>0.79999999999999982</v>
      </c>
    </row>
    <row r="15" spans="1:20" x14ac:dyDescent="0.25">
      <c r="A15" s="1">
        <v>8.1250000000000003E-2</v>
      </c>
      <c r="D15">
        <v>7.7000000000000002E-3</v>
      </c>
      <c r="E15">
        <v>0.35</v>
      </c>
      <c r="F15">
        <v>0.34699999999999998</v>
      </c>
      <c r="G15" s="2">
        <v>1.7E-5</v>
      </c>
      <c r="I15">
        <v>220</v>
      </c>
      <c r="J15">
        <v>23</v>
      </c>
      <c r="K15">
        <v>0.215</v>
      </c>
      <c r="L15" t="s">
        <v>29</v>
      </c>
      <c r="M15">
        <f t="shared" si="0"/>
        <v>197</v>
      </c>
      <c r="N15">
        <f>M15*2</f>
        <v>394</v>
      </c>
      <c r="O15">
        <f t="shared" si="2"/>
        <v>0.59999999999999987</v>
      </c>
      <c r="P15">
        <f t="shared" si="3"/>
        <v>0.86749999999999983</v>
      </c>
    </row>
    <row r="16" spans="1:20" x14ac:dyDescent="0.25">
      <c r="A16" s="1">
        <v>9.7222222222222224E-2</v>
      </c>
      <c r="D16">
        <v>7.7999999999999996E-3</v>
      </c>
      <c r="E16">
        <v>0.23</v>
      </c>
      <c r="F16">
        <v>0.379</v>
      </c>
      <c r="G16" s="2">
        <v>1.8E-5</v>
      </c>
      <c r="I16">
        <v>211</v>
      </c>
      <c r="J16">
        <v>13</v>
      </c>
      <c r="K16">
        <v>0.215</v>
      </c>
      <c r="L16" t="s">
        <v>30</v>
      </c>
      <c r="M16">
        <f t="shared" si="0"/>
        <v>198</v>
      </c>
      <c r="N16">
        <f>M16*2</f>
        <v>396</v>
      </c>
      <c r="O16">
        <f t="shared" si="2"/>
        <v>0.69999999999999929</v>
      </c>
      <c r="P16">
        <f t="shared" si="3"/>
        <v>0.9474999999999999</v>
      </c>
    </row>
    <row r="17" spans="1:16" x14ac:dyDescent="0.25">
      <c r="A17" s="1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s="2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15</v>
      </c>
    </row>
    <row r="18" spans="1:16" x14ac:dyDescent="0.25">
      <c r="A18" s="1">
        <v>0.12222222222222223</v>
      </c>
      <c r="B18">
        <v>90.5</v>
      </c>
      <c r="C18">
        <v>397</v>
      </c>
      <c r="D18">
        <v>7.7000000000000002E-3</v>
      </c>
      <c r="E18">
        <v>0.1</v>
      </c>
      <c r="F18">
        <v>0.374</v>
      </c>
      <c r="G18" s="2">
        <v>1.7E-5</v>
      </c>
      <c r="I18">
        <v>215</v>
      </c>
      <c r="J18">
        <v>11</v>
      </c>
      <c r="K18">
        <v>0.215</v>
      </c>
      <c r="L18" t="s">
        <v>31</v>
      </c>
      <c r="M18">
        <f t="shared" si="0"/>
        <v>204</v>
      </c>
      <c r="N18">
        <f>M18*2</f>
        <v>408</v>
      </c>
      <c r="O18">
        <f t="shared" si="2"/>
        <v>0.59999999999999987</v>
      </c>
      <c r="P18">
        <f t="shared" si="3"/>
        <v>0.93499999999999983</v>
      </c>
    </row>
    <row r="19" spans="1:16" x14ac:dyDescent="0.25">
      <c r="A19" s="1">
        <v>0.13541666666666666</v>
      </c>
      <c r="D19">
        <v>7.7999999999999996E-3</v>
      </c>
      <c r="E19">
        <v>-0.04</v>
      </c>
      <c r="F19">
        <v>0.37</v>
      </c>
      <c r="G19" s="2">
        <v>1.7E-5</v>
      </c>
      <c r="I19">
        <v>218</v>
      </c>
      <c r="J19">
        <v>12</v>
      </c>
      <c r="K19">
        <v>0.21099999999999999</v>
      </c>
      <c r="L19" t="s">
        <v>32</v>
      </c>
      <c r="M19">
        <f t="shared" si="0"/>
        <v>206</v>
      </c>
      <c r="N19">
        <f>M19*2</f>
        <v>412</v>
      </c>
      <c r="O19">
        <f t="shared" si="2"/>
        <v>0.69999999999999929</v>
      </c>
      <c r="P19">
        <f t="shared" si="3"/>
        <v>0.92499999999999982</v>
      </c>
    </row>
    <row r="20" spans="1:16" x14ac:dyDescent="0.25">
      <c r="A20" s="1">
        <v>0.14791666666666667</v>
      </c>
      <c r="G20" s="2"/>
      <c r="L20" t="s">
        <v>33</v>
      </c>
      <c r="M20">
        <f t="shared" si="0"/>
        <v>0</v>
      </c>
      <c r="N20">
        <f t="shared" si="1"/>
        <v>0</v>
      </c>
      <c r="O20">
        <f t="shared" si="2"/>
        <v>-7.1000000000000005</v>
      </c>
      <c r="P20">
        <f t="shared" si="3"/>
        <v>0</v>
      </c>
    </row>
    <row r="21" spans="1:16" x14ac:dyDescent="0.25">
      <c r="A21" s="1">
        <v>0.15208333333333332</v>
      </c>
      <c r="B21">
        <v>0</v>
      </c>
      <c r="C21">
        <v>0</v>
      </c>
      <c r="D21">
        <v>7.1000000000000004E-3</v>
      </c>
      <c r="E21">
        <v>-0.56000000000000005</v>
      </c>
      <c r="F21">
        <v>1.2470000000000001</v>
      </c>
      <c r="G21" s="2">
        <v>3.8000000000000002E-5</v>
      </c>
      <c r="I21">
        <v>0</v>
      </c>
      <c r="J21">
        <v>0</v>
      </c>
      <c r="K21">
        <v>0</v>
      </c>
      <c r="L21" t="s">
        <v>34</v>
      </c>
      <c r="M21">
        <f t="shared" si="0"/>
        <v>0</v>
      </c>
      <c r="N21">
        <f t="shared" si="1"/>
        <v>0</v>
      </c>
      <c r="O21">
        <f t="shared" si="2"/>
        <v>0</v>
      </c>
      <c r="P21">
        <f t="shared" si="3"/>
        <v>3.1174999999999997</v>
      </c>
    </row>
    <row r="23" spans="1:16" x14ac:dyDescent="0.25">
      <c r="A23" s="1"/>
      <c r="G23" s="2"/>
    </row>
    <row r="24" spans="1:16" x14ac:dyDescent="0.25">
      <c r="A24" s="1"/>
      <c r="G24" s="2"/>
    </row>
    <row r="25" spans="1:16" x14ac:dyDescent="0.25">
      <c r="A25" s="1"/>
      <c r="G25" s="2"/>
    </row>
    <row r="26" spans="1:16" x14ac:dyDescent="0.25">
      <c r="A26" s="1"/>
      <c r="G26" s="2"/>
    </row>
    <row r="27" spans="1:16" x14ac:dyDescent="0.25">
      <c r="A27" s="1"/>
      <c r="G27" s="2"/>
    </row>
    <row r="28" spans="1:16" x14ac:dyDescent="0.25">
      <c r="A28" s="1"/>
      <c r="G28" s="2"/>
    </row>
    <row r="29" spans="1:16" x14ac:dyDescent="0.25">
      <c r="A29" s="1"/>
      <c r="G29" s="2"/>
    </row>
    <row r="30" spans="1:16" x14ac:dyDescent="0.25">
      <c r="A30" s="1"/>
      <c r="G30" s="2"/>
    </row>
    <row r="31" spans="1:16" x14ac:dyDescent="0.25">
      <c r="A31" s="1"/>
      <c r="G31" s="2"/>
    </row>
    <row r="32" spans="1:16" x14ac:dyDescent="0.25">
      <c r="A32" s="1"/>
      <c r="G32" s="2"/>
    </row>
    <row r="33" spans="1:8" x14ac:dyDescent="0.25">
      <c r="A33" s="1"/>
      <c r="H33" s="3"/>
    </row>
    <row r="34" spans="1:8" x14ac:dyDescent="0.25">
      <c r="A34" s="1"/>
      <c r="G34" s="2"/>
    </row>
    <row r="35" spans="1:8" x14ac:dyDescent="0.25">
      <c r="A35" s="1"/>
      <c r="G35" s="2"/>
    </row>
    <row r="36" spans="1:8" x14ac:dyDescent="0.25">
      <c r="A36" s="1"/>
      <c r="G36" s="2"/>
    </row>
    <row r="37" spans="1:8" x14ac:dyDescent="0.25">
      <c r="A37" s="1"/>
      <c r="G37" s="2"/>
    </row>
    <row r="39" spans="1:8" x14ac:dyDescent="0.25">
      <c r="A39" s="1"/>
      <c r="G39" s="2"/>
    </row>
    <row r="40" spans="1:8" x14ac:dyDescent="0.25">
      <c r="A40" s="1"/>
      <c r="G40" s="2"/>
    </row>
    <row r="41" spans="1:8" x14ac:dyDescent="0.25">
      <c r="A41" s="1"/>
      <c r="G41" s="2"/>
    </row>
    <row r="42" spans="1:8" x14ac:dyDescent="0.25">
      <c r="A42" s="1"/>
      <c r="G42" s="2"/>
    </row>
    <row r="43" spans="1:8" x14ac:dyDescent="0.25">
      <c r="A43" s="1"/>
      <c r="G43" s="2"/>
    </row>
    <row r="44" spans="1:8" x14ac:dyDescent="0.25">
      <c r="A44" s="1"/>
      <c r="G44" s="2"/>
    </row>
    <row r="45" spans="1:8" x14ac:dyDescent="0.25">
      <c r="A45" s="1"/>
      <c r="G45" s="2"/>
    </row>
    <row r="46" spans="1:8" x14ac:dyDescent="0.25">
      <c r="A46" s="1"/>
      <c r="G46" s="2"/>
    </row>
    <row r="47" spans="1:8" x14ac:dyDescent="0.25">
      <c r="A47" s="1"/>
      <c r="G47" s="2"/>
    </row>
    <row r="48" spans="1:8" x14ac:dyDescent="0.25">
      <c r="A48" s="1"/>
      <c r="G48" s="2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Swanson</dc:creator>
  <cp:lastModifiedBy>Charles Swanson</cp:lastModifiedBy>
  <dcterms:created xsi:type="dcterms:W3CDTF">2015-08-27T20:13:56Z</dcterms:created>
  <dcterms:modified xsi:type="dcterms:W3CDTF">2015-09-03T17:37:26Z</dcterms:modified>
</cp:coreProperties>
</file>