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1415" windowHeight="115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18" i="1"/>
  <c r="J17"/>
  <c r="J16"/>
  <c r="J15"/>
  <c r="J14"/>
  <c r="J13"/>
  <c r="J12"/>
  <c r="J11"/>
  <c r="J10"/>
  <c r="J9"/>
  <c r="J8"/>
  <c r="J7"/>
  <c r="J6"/>
  <c r="J5"/>
  <c r="J4"/>
  <c r="J3"/>
  <c r="J2"/>
  <c r="F3"/>
  <c r="F4"/>
  <c r="F5"/>
  <c r="F6"/>
  <c r="F7"/>
  <c r="F8"/>
  <c r="F9"/>
  <c r="F10"/>
  <c r="F11"/>
  <c r="F12"/>
  <c r="F13"/>
  <c r="F14"/>
  <c r="F15"/>
  <c r="F16"/>
  <c r="F17"/>
  <c r="F18"/>
  <c r="F2"/>
  <c r="I18"/>
  <c r="I17"/>
  <c r="I16"/>
  <c r="I15"/>
  <c r="I14"/>
  <c r="I13"/>
  <c r="I12"/>
  <c r="I11"/>
  <c r="I10"/>
  <c r="I9"/>
  <c r="I8"/>
  <c r="I7"/>
  <c r="I6"/>
  <c r="I5"/>
  <c r="I4"/>
  <c r="I3"/>
  <c r="I2"/>
  <c r="E3"/>
  <c r="E4"/>
  <c r="E5"/>
  <c r="E6"/>
  <c r="E7"/>
  <c r="E8"/>
  <c r="E9"/>
  <c r="E10"/>
  <c r="E11"/>
  <c r="E12"/>
  <c r="E13"/>
  <c r="E14"/>
  <c r="E15"/>
  <c r="E16"/>
  <c r="E17"/>
  <c r="E18"/>
  <c r="E2"/>
</calcChain>
</file>

<file path=xl/sharedStrings.xml><?xml version="1.0" encoding="utf-8"?>
<sst xmlns="http://schemas.openxmlformats.org/spreadsheetml/2006/main" count="10" uniqueCount="8">
  <si>
    <t>Power</t>
  </si>
  <si>
    <t>L2</t>
  </si>
  <si>
    <t>RMF Counts</t>
  </si>
  <si>
    <t>Time</t>
  </si>
  <si>
    <t>Helicon Counts</t>
  </si>
  <si>
    <t>Rate</t>
  </si>
  <si>
    <t>Rate Error</t>
  </si>
  <si>
    <t>Rate error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</si>
</sst>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D18" sqref="D18"/>
    </sheetView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7</v>
      </c>
      <c r="G1" t="s">
        <v>4</v>
      </c>
      <c r="H1" t="s">
        <v>3</v>
      </c>
      <c r="I1" t="s">
        <v>5</v>
      </c>
      <c r="J1" t="s">
        <v>6</v>
      </c>
    </row>
    <row r="2" spans="1:10">
      <c r="A2">
        <v>200</v>
      </c>
      <c r="B2">
        <v>50</v>
      </c>
      <c r="C2">
        <v>484</v>
      </c>
      <c r="D2">
        <v>1.02</v>
      </c>
      <c r="E2">
        <f>C2/D2</f>
        <v>474.50980392156862</v>
      </c>
      <c r="F2">
        <f>SQRT(C2)/D2</f>
        <v>21.56862745098039</v>
      </c>
      <c r="G2">
        <v>426</v>
      </c>
      <c r="H2">
        <v>40.78</v>
      </c>
      <c r="I2">
        <f>G2/H2</f>
        <v>10.446297204512016</v>
      </c>
      <c r="J2">
        <f>SQRT(G2)/H2</f>
        <v>0.50612475332394047</v>
      </c>
    </row>
    <row r="3" spans="1:10">
      <c r="B3">
        <v>60</v>
      </c>
      <c r="C3">
        <v>227</v>
      </c>
      <c r="D3">
        <v>1</v>
      </c>
      <c r="E3">
        <f t="shared" ref="E3:E18" si="0">C3/D3</f>
        <v>227</v>
      </c>
      <c r="F3">
        <f t="shared" ref="F3:F18" si="1">SQRT(C3)/D3</f>
        <v>15.066519173319364</v>
      </c>
      <c r="G3">
        <v>380</v>
      </c>
      <c r="H3">
        <v>42.67</v>
      </c>
      <c r="I3">
        <f t="shared" ref="I3:I18" si="2">G3/H3</f>
        <v>8.9055542535739391</v>
      </c>
      <c r="J3">
        <f t="shared" ref="J3:J18" si="3">SQRT(G3)/H3</f>
        <v>0.4568452938743362</v>
      </c>
    </row>
    <row r="4" spans="1:10">
      <c r="B4">
        <v>70</v>
      </c>
      <c r="C4">
        <v>84</v>
      </c>
      <c r="D4">
        <v>1</v>
      </c>
      <c r="E4">
        <f t="shared" si="0"/>
        <v>84</v>
      </c>
      <c r="F4">
        <f t="shared" si="1"/>
        <v>9.1651513899116797</v>
      </c>
      <c r="G4">
        <v>1350</v>
      </c>
      <c r="H4">
        <v>40.39</v>
      </c>
      <c r="I4">
        <f t="shared" si="2"/>
        <v>33.424114879920772</v>
      </c>
      <c r="J4">
        <f t="shared" si="3"/>
        <v>0.90968918399969478</v>
      </c>
    </row>
    <row r="5" spans="1:10">
      <c r="B5">
        <v>80</v>
      </c>
      <c r="C5">
        <v>56</v>
      </c>
      <c r="D5">
        <v>1</v>
      </c>
      <c r="E5">
        <f t="shared" si="0"/>
        <v>56</v>
      </c>
      <c r="F5">
        <f t="shared" si="1"/>
        <v>7.4833147735478827</v>
      </c>
      <c r="G5">
        <v>3289</v>
      </c>
      <c r="H5">
        <v>50.56</v>
      </c>
      <c r="I5">
        <f t="shared" si="2"/>
        <v>65.051424050632903</v>
      </c>
      <c r="J5">
        <f t="shared" si="3"/>
        <v>1.1342920062452269</v>
      </c>
    </row>
    <row r="6" spans="1:10">
      <c r="B6">
        <v>90</v>
      </c>
      <c r="C6">
        <v>120</v>
      </c>
      <c r="D6">
        <v>1.26</v>
      </c>
      <c r="E6">
        <f t="shared" si="0"/>
        <v>95.238095238095241</v>
      </c>
      <c r="F6">
        <f t="shared" si="1"/>
        <v>8.6940088492883518</v>
      </c>
      <c r="G6">
        <v>3692</v>
      </c>
      <c r="H6">
        <v>50.26</v>
      </c>
      <c r="I6">
        <f t="shared" si="2"/>
        <v>73.458018304814971</v>
      </c>
      <c r="J6">
        <f t="shared" si="3"/>
        <v>1.2089500621538649</v>
      </c>
    </row>
    <row r="7" spans="1:10">
      <c r="B7">
        <v>100</v>
      </c>
      <c r="C7">
        <v>76</v>
      </c>
      <c r="D7">
        <v>1</v>
      </c>
      <c r="E7">
        <f t="shared" si="0"/>
        <v>76</v>
      </c>
      <c r="F7">
        <f t="shared" si="1"/>
        <v>8.717797887081348</v>
      </c>
      <c r="G7">
        <v>3752</v>
      </c>
      <c r="H7">
        <v>50.14</v>
      </c>
      <c r="I7">
        <f t="shared" si="2"/>
        <v>74.830474670921419</v>
      </c>
      <c r="J7">
        <f t="shared" si="3"/>
        <v>1.2216508042372203</v>
      </c>
    </row>
    <row r="8" spans="1:10">
      <c r="B8">
        <v>110</v>
      </c>
      <c r="C8">
        <v>98</v>
      </c>
      <c r="D8">
        <v>1</v>
      </c>
      <c r="E8">
        <f t="shared" si="0"/>
        <v>98</v>
      </c>
      <c r="F8">
        <f t="shared" si="1"/>
        <v>9.8994949366116654</v>
      </c>
      <c r="G8">
        <v>4063</v>
      </c>
      <c r="H8">
        <v>51.2</v>
      </c>
      <c r="I8">
        <f t="shared" si="2"/>
        <v>79.35546875</v>
      </c>
      <c r="J8">
        <f t="shared" si="3"/>
        <v>1.2449544164440067</v>
      </c>
    </row>
    <row r="9" spans="1:10">
      <c r="B9">
        <v>120</v>
      </c>
      <c r="C9">
        <v>78</v>
      </c>
      <c r="D9">
        <v>1</v>
      </c>
      <c r="E9">
        <f t="shared" si="0"/>
        <v>78</v>
      </c>
      <c r="F9">
        <f t="shared" si="1"/>
        <v>8.8317608663278477</v>
      </c>
      <c r="G9">
        <v>4430</v>
      </c>
      <c r="H9">
        <v>54.15</v>
      </c>
      <c r="I9">
        <f t="shared" si="2"/>
        <v>81.809787626962148</v>
      </c>
      <c r="J9">
        <f t="shared" si="3"/>
        <v>1.2291458018314858</v>
      </c>
    </row>
    <row r="10" spans="1:10">
      <c r="B10">
        <v>130</v>
      </c>
      <c r="C10">
        <v>42</v>
      </c>
      <c r="D10">
        <v>1.07</v>
      </c>
      <c r="E10">
        <f t="shared" si="0"/>
        <v>39.252336448598129</v>
      </c>
      <c r="F10">
        <f t="shared" si="1"/>
        <v>6.0567670078578129</v>
      </c>
      <c r="G10">
        <v>4160</v>
      </c>
      <c r="H10">
        <v>50.54</v>
      </c>
      <c r="I10">
        <f t="shared" si="2"/>
        <v>82.311040759794224</v>
      </c>
      <c r="J10">
        <f t="shared" si="3"/>
        <v>1.2761785118003244</v>
      </c>
    </row>
    <row r="11" spans="1:10">
      <c r="B11">
        <v>42</v>
      </c>
      <c r="C11">
        <v>306</v>
      </c>
      <c r="D11">
        <v>1.01</v>
      </c>
      <c r="E11">
        <f t="shared" si="0"/>
        <v>302.97029702970298</v>
      </c>
      <c r="F11">
        <f t="shared" si="1"/>
        <v>17.319659093599903</v>
      </c>
      <c r="G11">
        <v>645</v>
      </c>
      <c r="H11">
        <v>51.23</v>
      </c>
      <c r="I11">
        <f t="shared" si="2"/>
        <v>12.590279133320321</v>
      </c>
      <c r="J11">
        <f t="shared" si="3"/>
        <v>0.49574175675191473</v>
      </c>
    </row>
    <row r="12" spans="1:10">
      <c r="A12">
        <v>50</v>
      </c>
      <c r="B12">
        <v>50</v>
      </c>
      <c r="C12">
        <v>109</v>
      </c>
      <c r="D12">
        <v>1.02</v>
      </c>
      <c r="E12">
        <f t="shared" si="0"/>
        <v>106.86274509803921</v>
      </c>
      <c r="F12">
        <f t="shared" si="1"/>
        <v>10.235594616578972</v>
      </c>
      <c r="G12">
        <v>42</v>
      </c>
      <c r="H12">
        <v>50.84</v>
      </c>
      <c r="I12">
        <f t="shared" si="2"/>
        <v>0.82612116443745076</v>
      </c>
      <c r="J12">
        <f t="shared" si="3"/>
        <v>0.12747326314728286</v>
      </c>
    </row>
    <row r="13" spans="1:10">
      <c r="B13">
        <v>100</v>
      </c>
      <c r="C13">
        <v>248</v>
      </c>
      <c r="D13">
        <v>1.02</v>
      </c>
      <c r="E13">
        <f t="shared" si="0"/>
        <v>243.13725490196077</v>
      </c>
      <c r="F13">
        <f t="shared" si="1"/>
        <v>15.439231125513356</v>
      </c>
      <c r="G13">
        <v>358</v>
      </c>
      <c r="H13">
        <v>114.2</v>
      </c>
      <c r="I13">
        <f t="shared" si="2"/>
        <v>3.1348511383537652</v>
      </c>
      <c r="J13">
        <f t="shared" si="3"/>
        <v>0.16568203089688704</v>
      </c>
    </row>
    <row r="14" spans="1:10">
      <c r="B14">
        <v>150</v>
      </c>
      <c r="C14">
        <v>320</v>
      </c>
      <c r="D14">
        <v>1.01</v>
      </c>
      <c r="E14">
        <f t="shared" si="0"/>
        <v>316.83168316831683</v>
      </c>
      <c r="F14">
        <f t="shared" si="1"/>
        <v>17.711429524750809</v>
      </c>
      <c r="G14">
        <v>424</v>
      </c>
      <c r="H14">
        <v>50.56</v>
      </c>
      <c r="I14">
        <f t="shared" si="2"/>
        <v>8.386075949367088</v>
      </c>
      <c r="J14">
        <f t="shared" si="3"/>
        <v>0.40726385051372627</v>
      </c>
    </row>
    <row r="15" spans="1:10">
      <c r="B15">
        <v>200</v>
      </c>
      <c r="C15">
        <v>479</v>
      </c>
      <c r="D15">
        <v>1.06</v>
      </c>
      <c r="E15">
        <f t="shared" si="0"/>
        <v>451.88679245283015</v>
      </c>
      <c r="F15">
        <f t="shared" si="1"/>
        <v>20.647234554942724</v>
      </c>
      <c r="G15">
        <v>766</v>
      </c>
      <c r="H15">
        <v>51.19</v>
      </c>
      <c r="I15">
        <f t="shared" si="2"/>
        <v>14.963860128931433</v>
      </c>
      <c r="J15">
        <f t="shared" si="3"/>
        <v>0.54066624352795656</v>
      </c>
    </row>
    <row r="16" spans="1:10">
      <c r="B16">
        <v>250</v>
      </c>
      <c r="C16">
        <v>730</v>
      </c>
      <c r="D16">
        <v>1.06</v>
      </c>
      <c r="E16">
        <f t="shared" si="0"/>
        <v>688.67924528301887</v>
      </c>
      <c r="F16">
        <f t="shared" si="1"/>
        <v>25.489162426615653</v>
      </c>
      <c r="G16">
        <v>1093</v>
      </c>
      <c r="H16">
        <v>50.55</v>
      </c>
      <c r="I16">
        <f t="shared" si="2"/>
        <v>21.622156280909991</v>
      </c>
      <c r="J16">
        <f t="shared" si="3"/>
        <v>0.65401682511638148</v>
      </c>
    </row>
    <row r="17" spans="2:10">
      <c r="B17">
        <v>300</v>
      </c>
      <c r="C17">
        <v>3087</v>
      </c>
      <c r="D17">
        <v>3.86</v>
      </c>
      <c r="E17">
        <f t="shared" si="0"/>
        <v>799.74093264248711</v>
      </c>
      <c r="F17">
        <f t="shared" si="1"/>
        <v>14.393983816672645</v>
      </c>
      <c r="G17">
        <v>1569</v>
      </c>
      <c r="H17">
        <v>50.24</v>
      </c>
      <c r="I17">
        <f t="shared" si="2"/>
        <v>31.230095541401273</v>
      </c>
      <c r="J17">
        <f t="shared" si="3"/>
        <v>0.7884276401408582</v>
      </c>
    </row>
    <row r="18" spans="2:10">
      <c r="E18" t="e">
        <f t="shared" si="0"/>
        <v>#DIV/0!</v>
      </c>
      <c r="F18" t="e">
        <f t="shared" si="1"/>
        <v>#DIV/0!</v>
      </c>
      <c r="I18" t="e">
        <f t="shared" si="2"/>
        <v>#DIV/0!</v>
      </c>
      <c r="J18" t="e">
        <f t="shared" si="3"/>
        <v>#DIV/0!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Princeton Plasma Physics Lab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userfrc</dc:creator>
  <cp:lastModifiedBy>userfrc</cp:lastModifiedBy>
  <dcterms:created xsi:type="dcterms:W3CDTF">2015-10-30T17:08:38Z</dcterms:created>
  <dcterms:modified xsi:type="dcterms:W3CDTF">2015-10-30T19:41:48Z</dcterms:modified>
</cp:coreProperties>
</file>